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CIÓN" sheetId="1" r:id="rId4"/>
    <sheet state="visible" name="DOCUMENTAL" sheetId="2" r:id="rId5"/>
    <sheet state="visible" name="ANIMACIÓN" sheetId="3" r:id="rId6"/>
    <sheet state="visible" name="CO MINORITARIAS" sheetId="4" r:id="rId7"/>
    <sheet state="hidden" name="Hoja 1" sheetId="5" r:id="rId8"/>
  </sheets>
  <externalReferences>
    <externalReference r:id="rId9"/>
    <externalReference r:id="rId10"/>
  </externalReferences>
  <definedNames/>
  <calcPr/>
  <extLst>
    <ext uri="GoogleSheetsCustomDataVersion2">
      <go:sheetsCustomData xmlns:go="http://customooxmlschemas.google.com/" r:id="rId11" roundtripDataChecksum="I8bQxwkQGLuYEi9jKZfncSDWuWG9k/ymYKjFOVI0UH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384">
      <text>
        <t xml:space="preserve">======
ID#AAAAUuuob00
convocatorias    (2022-02-15 21:34:33)
Para mayor información comuniquese con la Dirección de Cinematografía del Ministerio de Cultura.</t>
      </text>
    </comment>
    <comment authorId="0" ref="J10">
      <text>
        <t xml:space="preserve">======
ID#AAAAUuuob0w
    (2022-02-15 21:34:33)
TRM Estimada. Esta columna esta totalmente formulada y calculará automáticamente el valor en dólares.</t>
      </text>
    </comment>
  </commentList>
  <extLst>
    <ext uri="GoogleSheetsCustomDataVersion2">
      <go:sheetsCustomData xmlns:go="http://customooxmlschemas.google.com/" r:id="rId1" roundtripDataSignature="AMtx7mhmi4pEwPncZYcwUu1h0Vh6oUGIl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10">
      <text>
        <t xml:space="preserve">======
ID#AAAAUuuob08
    (2022-02-15 21:34:33)
TRM Estimada. Esta columna esta totalmente formulada y calculará automáticamente el valor en dólares.</t>
      </text>
    </comment>
    <comment authorId="0" ref="C296">
      <text>
        <t xml:space="preserve">======
ID#AAAAUuuob0o
convocatorias    (2022-02-15 21:34:33)
Para mayor información comuniquese con la Dirección de Cinematografía del Ministerio de Cultura.</t>
      </text>
    </comment>
    <comment authorId="0" ref="C90">
      <text>
        <t xml:space="preserve">======
ID#AAAAUuuob0k
Felipe Hernandez    (2022-02-15 21:34:33)
Incluya personal técnico o artístico que requiera en esta etapa, indicando cargo y valor.</t>
      </text>
    </comment>
  </commentList>
  <extLst>
    <ext uri="GoogleSheetsCustomDataVersion2">
      <go:sheetsCustomData xmlns:go="http://customooxmlschemas.google.com/" r:id="rId1" roundtripDataSignature="AMtx7mj3ZDUE5FE/teaDBsYD+xjZn/a9Xg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10">
      <text>
        <t xml:space="preserve">======
ID#AAAAUuuob1E
    (2022-02-15 21:34:33)
TRM Estimada. Esta columna esta totalmente formulada y calculará automáticamente el valor en dólares.</t>
      </text>
    </comment>
    <comment authorId="0" ref="C380">
      <text>
        <t xml:space="preserve">======
ID#AAAAUuuob04
convocatorias    (2022-02-15 21:34:33)
Para mayor información comuniquese con la Dirección de Cinematografía del Ministerio de Cultura.</t>
      </text>
    </comment>
    <comment authorId="0" ref="C121">
      <text>
        <t xml:space="preserve">======
ID#AAAAUuuob0s
Felipe Hernandez    (2022-02-15 21:34:33)
Incluya personal técnico o artístico que requiera en esta etapa, indicando cargo y valor.</t>
      </text>
    </comment>
  </commentList>
  <extLst>
    <ext uri="GoogleSheetsCustomDataVersion2">
      <go:sheetsCustomData xmlns:go="http://customooxmlschemas.google.com/" r:id="rId1" roundtripDataSignature="AMtx7mh1X90s0YmdYZQiR7rpLi8LJg5mTw=="/>
    </ext>
  </extLst>
</comments>
</file>

<file path=xl/sharedStrings.xml><?xml version="1.0" encoding="utf-8"?>
<sst xmlns="http://schemas.openxmlformats.org/spreadsheetml/2006/main" count="4355" uniqueCount="862">
  <si>
    <t>PRESUPUESTO MODELO FICCIÓN 2026</t>
  </si>
  <si>
    <t>Este presupuesto esta completamente formulado por favor tenga mucho cuidado al diligenciarlo, cualquier error afectaría el resultado total. Usted podrá añadir filas si lo considera necesario y/o dejar en blanco los ítems que no requiera su proyecto. Por favor verificar siempre que las formulas en el formato funcionen correctamente</t>
  </si>
  <si>
    <t>RESUMEN</t>
  </si>
  <si>
    <t>DESARROLLO</t>
  </si>
  <si>
    <t xml:space="preserve">PREPRODUCCIÓN </t>
  </si>
  <si>
    <t>PRODUCCIÓN</t>
  </si>
  <si>
    <t>POSPRODUCCIÓN</t>
  </si>
  <si>
    <t>TOTAL</t>
  </si>
  <si>
    <t>1 dólar=</t>
  </si>
  <si>
    <t>Para efectos de la etapa de postulación y evaluación de la convocatoria FDC, se deberá utilizar como referencia una tasa representativa del mercado (TRM) de 3.800 pesos por dolar.</t>
  </si>
  <si>
    <t>COD.</t>
  </si>
  <si>
    <t>Ítem</t>
  </si>
  <si>
    <t>Unidad</t>
  </si>
  <si>
    <t>Cantidad.</t>
  </si>
  <si>
    <t>Vr. Unitario</t>
  </si>
  <si>
    <t>Vr. Total en pesos</t>
  </si>
  <si>
    <t>Total ítem en pesos</t>
  </si>
  <si>
    <t>Subtotales en pesos</t>
  </si>
  <si>
    <t>Totales en dólares</t>
  </si>
  <si>
    <t>1.1</t>
  </si>
  <si>
    <t>GUION</t>
  </si>
  <si>
    <t>1.1.1</t>
  </si>
  <si>
    <t>Adquisición de derechos de adaptación de obras literarias</t>
  </si>
  <si>
    <t>Semanas</t>
  </si>
  <si>
    <t>1.1.2</t>
  </si>
  <si>
    <t>Adquisición de derechos de guión</t>
  </si>
  <si>
    <t>Seleccionar</t>
  </si>
  <si>
    <t>1.1.3</t>
  </si>
  <si>
    <t>Reescrituras de guion</t>
  </si>
  <si>
    <t>1.1.4</t>
  </si>
  <si>
    <t>Honorarios de guionistas</t>
  </si>
  <si>
    <t>1.1.5</t>
  </si>
  <si>
    <t>Asesorías/Script doctor/Correción de estilo</t>
  </si>
  <si>
    <t>1.1.6</t>
  </si>
  <si>
    <t>Guión dibujado (Storyboard)</t>
  </si>
  <si>
    <t>1.1.7</t>
  </si>
  <si>
    <t>Traducciones</t>
  </si>
  <si>
    <t>1.1.8</t>
  </si>
  <si>
    <t xml:space="preserve">Registros guion </t>
  </si>
  <si>
    <t>1.1.9</t>
  </si>
  <si>
    <t>Fotocopias guion /encuadernación</t>
  </si>
  <si>
    <t xml:space="preserve">Añada filas encima para agregar nuevos ítems. No olvide verificar la sumatoria en la casilla "Total ítem en pesos". </t>
  </si>
  <si>
    <t>1.2</t>
  </si>
  <si>
    <t>PRODUCTORES</t>
  </si>
  <si>
    <t>1.2.1</t>
  </si>
  <si>
    <t>Productor(es) ejecutivo(s)</t>
  </si>
  <si>
    <t>1.2.2</t>
  </si>
  <si>
    <t>Asistente productor(es) ejecutivo(s)</t>
  </si>
  <si>
    <t>1.2.3</t>
  </si>
  <si>
    <t>Productor de campo</t>
  </si>
  <si>
    <t>1.2.4</t>
  </si>
  <si>
    <t>Asistente productor de campo</t>
  </si>
  <si>
    <t>1.2.5</t>
  </si>
  <si>
    <t>Jefe de desarrollo</t>
  </si>
  <si>
    <t>1.2.6</t>
  </si>
  <si>
    <t>Gerente de producción</t>
  </si>
  <si>
    <t>1.2.7</t>
  </si>
  <si>
    <t>Productor de línea</t>
  </si>
  <si>
    <t>1.2.8</t>
  </si>
  <si>
    <t>Coordinador de producción</t>
  </si>
  <si>
    <t>1.2.9</t>
  </si>
  <si>
    <t>Asistente coordinador de producción</t>
  </si>
  <si>
    <t>1.2.10</t>
  </si>
  <si>
    <t>Particantes</t>
  </si>
  <si>
    <t>1.3</t>
  </si>
  <si>
    <t>GESTIÓN</t>
  </si>
  <si>
    <t>1.3.1</t>
  </si>
  <si>
    <t>Elaboración piezas audiovisuales/teaser para la consecusión de patrocinio</t>
  </si>
  <si>
    <t>1.3.2</t>
  </si>
  <si>
    <t xml:space="preserve">Elaboración de copias de las piezas audiovisuales, discos duros etc </t>
  </si>
  <si>
    <t>1.3.3</t>
  </si>
  <si>
    <t>Elaboración e impresión portafolio y piezas gráficas</t>
  </si>
  <si>
    <t>1.3.4</t>
  </si>
  <si>
    <t>Gastos de representación, presentaciones a inversionistas etc.</t>
  </si>
  <si>
    <t>1.3.5</t>
  </si>
  <si>
    <t>Inscripciones a talleres, festivales y mercados</t>
  </si>
  <si>
    <t>1.4</t>
  </si>
  <si>
    <t>LOGÍSTICA</t>
  </si>
  <si>
    <t>1.4.1</t>
  </si>
  <si>
    <t>Transporte personas terrestre</t>
  </si>
  <si>
    <t>1.4.2</t>
  </si>
  <si>
    <t xml:space="preserve">Transporte personas aéreo </t>
  </si>
  <si>
    <t>1.4.3</t>
  </si>
  <si>
    <t xml:space="preserve">Transporte personas fluvial </t>
  </si>
  <si>
    <t>1.4.4</t>
  </si>
  <si>
    <t>Alimentación</t>
  </si>
  <si>
    <t>1.4.5</t>
  </si>
  <si>
    <t xml:space="preserve">Alojamiento </t>
  </si>
  <si>
    <t>1.4.6</t>
  </si>
  <si>
    <t>Gastos de viaje</t>
  </si>
  <si>
    <t>1.4.7</t>
  </si>
  <si>
    <t>Cafeteria</t>
  </si>
  <si>
    <t>1.4.8</t>
  </si>
  <si>
    <t>Lavandería</t>
  </si>
  <si>
    <t>1.4.9</t>
  </si>
  <si>
    <t>Enfermero</t>
  </si>
  <si>
    <t>1.4.10</t>
  </si>
  <si>
    <t>Alquiler de radios</t>
  </si>
  <si>
    <t>1.4.11</t>
  </si>
  <si>
    <t>Seguridad</t>
  </si>
  <si>
    <t>1.4.12</t>
  </si>
  <si>
    <t>Seguros de equipos</t>
  </si>
  <si>
    <t>1.4.13</t>
  </si>
  <si>
    <t>Seguros de resposabilidad civil</t>
  </si>
  <si>
    <t>1.4.14</t>
  </si>
  <si>
    <t>Aseo, baños portátiles</t>
  </si>
  <si>
    <t>1.5</t>
  </si>
  <si>
    <t>SEGUROS, ASPECTOS JURÍDICOS Y FINANCIEROS</t>
  </si>
  <si>
    <t>1.5.1</t>
  </si>
  <si>
    <t>Asesoría legal y gastos legales</t>
  </si>
  <si>
    <t>1.5.2</t>
  </si>
  <si>
    <t>Gastos de timbre y notaría</t>
  </si>
  <si>
    <t>1.5.3</t>
  </si>
  <si>
    <t>Gastos de gravámenes financieros, transacciones y otros</t>
  </si>
  <si>
    <t>1.5.4</t>
  </si>
  <si>
    <t>1.5.5</t>
  </si>
  <si>
    <t>1.5.6</t>
  </si>
  <si>
    <t>Pólizas de cumplimiento</t>
  </si>
  <si>
    <t>1.6</t>
  </si>
  <si>
    <t>GASTOS ADMINISTRATIVOS Y DE OFICINA</t>
  </si>
  <si>
    <t>1.6.1</t>
  </si>
  <si>
    <t>Arriendo oficina</t>
  </si>
  <si>
    <t>1.6.2</t>
  </si>
  <si>
    <t>Servicios públicos (luz, agua, gas)</t>
  </si>
  <si>
    <t>1.6.3</t>
  </si>
  <si>
    <t>Telefonía e internet</t>
  </si>
  <si>
    <t>1.6.4</t>
  </si>
  <si>
    <t>Insumos de oficina</t>
  </si>
  <si>
    <t>1.6.5</t>
  </si>
  <si>
    <t>Alquiler equipo de oficina</t>
  </si>
  <si>
    <t>1.6.6</t>
  </si>
  <si>
    <t>Gastos de correo y mensajería local e internacional</t>
  </si>
  <si>
    <t>1.6.7</t>
  </si>
  <si>
    <t>Fotocopias</t>
  </si>
  <si>
    <t xml:space="preserve">Añada filas encima para agregar nuevos ítems. No olvide verificar la sumatorias en la casilla "Total ítem en pesos". </t>
  </si>
  <si>
    <t>1.7</t>
  </si>
  <si>
    <t>PERSONAL ADMINISTRATIVO Y SERVICIOS</t>
  </si>
  <si>
    <t>1.7.1</t>
  </si>
  <si>
    <t>Secretaria(s)</t>
  </si>
  <si>
    <t>1.7.2</t>
  </si>
  <si>
    <t>Mensajero (s)</t>
  </si>
  <si>
    <t>1.7.3</t>
  </si>
  <si>
    <t>Contador(es) y asistente contable</t>
  </si>
  <si>
    <t>1.7.4</t>
  </si>
  <si>
    <t>Aseo y cafetería</t>
  </si>
  <si>
    <t>1.8</t>
  </si>
  <si>
    <t>MERCADEO Y PUBLICIDAD</t>
  </si>
  <si>
    <t>1.8.1</t>
  </si>
  <si>
    <t>Plan de mercadeo / Ruta crítica de filmación / Ruta técnologica</t>
  </si>
  <si>
    <t>1.8.2</t>
  </si>
  <si>
    <t>Asesor de mercadeo</t>
  </si>
  <si>
    <t>1.8.3</t>
  </si>
  <si>
    <t>Estudios de mercado</t>
  </si>
  <si>
    <t>1.8.4</t>
  </si>
  <si>
    <t>Análisis de Audiencias</t>
  </si>
  <si>
    <t>1.8.5</t>
  </si>
  <si>
    <t>Focus group</t>
  </si>
  <si>
    <t>1.8.6</t>
  </si>
  <si>
    <t>Encuestas y entrevistas</t>
  </si>
  <si>
    <t>2.1</t>
  </si>
  <si>
    <t>2.1.1</t>
  </si>
  <si>
    <t xml:space="preserve">Gerente de producción </t>
  </si>
  <si>
    <t>2.1.2</t>
  </si>
  <si>
    <t>Productora General</t>
  </si>
  <si>
    <t>2.1.3</t>
  </si>
  <si>
    <t>2.1.4</t>
  </si>
  <si>
    <t xml:space="preserve">Coordinación de producción ejecutiva </t>
  </si>
  <si>
    <t>2.1.5</t>
  </si>
  <si>
    <t>Asistente(s)  de producción</t>
  </si>
  <si>
    <t>2.2</t>
  </si>
  <si>
    <t>PRODUCCIÓN DE CAMPO</t>
  </si>
  <si>
    <t>2.2.1</t>
  </si>
  <si>
    <t>2.2.2</t>
  </si>
  <si>
    <t xml:space="preserve">Asistente(s) de producción de campo  </t>
  </si>
  <si>
    <t>2.2.3</t>
  </si>
  <si>
    <t>Scouting</t>
  </si>
  <si>
    <t>2.3</t>
  </si>
  <si>
    <t xml:space="preserve">DIRECCIÓN Y CABEZAS DE EQUIPO </t>
  </si>
  <si>
    <t>2.3.1</t>
  </si>
  <si>
    <t>Director</t>
  </si>
  <si>
    <t>2.3.2</t>
  </si>
  <si>
    <t>Asistente de dirección</t>
  </si>
  <si>
    <t>2.3.3</t>
  </si>
  <si>
    <t>Director de fotografía</t>
  </si>
  <si>
    <t>2.3.4</t>
  </si>
  <si>
    <t>Director de arte/diseñador de producción</t>
  </si>
  <si>
    <t>2.3.5</t>
  </si>
  <si>
    <t>coodinador de arte</t>
  </si>
  <si>
    <t>2.3.6</t>
  </si>
  <si>
    <t>Utilero</t>
  </si>
  <si>
    <t>2.3.7</t>
  </si>
  <si>
    <t>Asistente de utileria</t>
  </si>
  <si>
    <t>2.3.8</t>
  </si>
  <si>
    <t>constructores de escenografia</t>
  </si>
  <si>
    <t>2.3.9</t>
  </si>
  <si>
    <t>Diseñador de vestuario</t>
  </si>
  <si>
    <t>2.3.10</t>
  </si>
  <si>
    <t>Asistente de vestuario</t>
  </si>
  <si>
    <t>2.3.11</t>
  </si>
  <si>
    <t>Ambientador</t>
  </si>
  <si>
    <t>2.3.12</t>
  </si>
  <si>
    <t>Sonidista</t>
  </si>
  <si>
    <t>2.3.13</t>
  </si>
  <si>
    <t>Continuista</t>
  </si>
  <si>
    <t>2.3.14</t>
  </si>
  <si>
    <t>Otros equipo artístico y técnico</t>
  </si>
  <si>
    <t>2.4</t>
  </si>
  <si>
    <t>CASTING</t>
  </si>
  <si>
    <t>2.4.1</t>
  </si>
  <si>
    <t>Director de casting</t>
  </si>
  <si>
    <t>2.4.2</t>
  </si>
  <si>
    <t>Asistente de casting</t>
  </si>
  <si>
    <t>2.4.3</t>
  </si>
  <si>
    <t>Alquiler locaciones para casting</t>
  </si>
  <si>
    <t>2.5</t>
  </si>
  <si>
    <t>ENSAYOS</t>
  </si>
  <si>
    <t>2.5.1</t>
  </si>
  <si>
    <t>Pruebas maquillaje, vestuario y escenografía</t>
  </si>
  <si>
    <t>2.5.2</t>
  </si>
  <si>
    <t>Alquiler locaciones para ensayo</t>
  </si>
  <si>
    <t>2.5.3</t>
  </si>
  <si>
    <t>Ensayos de actores</t>
  </si>
  <si>
    <t>2.6</t>
  </si>
  <si>
    <t>PRUEBAS CÁMARA</t>
  </si>
  <si>
    <t>2.6.1</t>
  </si>
  <si>
    <t xml:space="preserve">Pruebas de fotografía </t>
  </si>
  <si>
    <t>2.6.2</t>
  </si>
  <si>
    <t>Pruebas cámara</t>
  </si>
  <si>
    <t>2.7</t>
  </si>
  <si>
    <t>2.7.1</t>
  </si>
  <si>
    <t>Transporte personas y carga terrestre</t>
  </si>
  <si>
    <t>2.7.2</t>
  </si>
  <si>
    <t xml:space="preserve">Transporte personas y carga aéreo </t>
  </si>
  <si>
    <t>2.7.3</t>
  </si>
  <si>
    <t xml:space="preserve">Transporte personas y carga fluvial </t>
  </si>
  <si>
    <t>2.7.4</t>
  </si>
  <si>
    <t>2.7.5</t>
  </si>
  <si>
    <t>2.7.6</t>
  </si>
  <si>
    <t>2.8</t>
  </si>
  <si>
    <t>2.8.2</t>
  </si>
  <si>
    <t>2.8.3</t>
  </si>
  <si>
    <t>Gastos Fiduciaria</t>
  </si>
  <si>
    <t>2.8.4</t>
  </si>
  <si>
    <t>Seguro asistcard</t>
  </si>
  <si>
    <t>2.8.5</t>
  </si>
  <si>
    <t>2.8.6</t>
  </si>
  <si>
    <t>2.8.7</t>
  </si>
  <si>
    <t>2.8.8</t>
  </si>
  <si>
    <t>2.8.9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</si>
  <si>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</si>
  <si>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</si>
  <si>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</si>
  <si>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</si>
  <si>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</si>
  <si>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</si>
  <si>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</si>
  <si>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</si>
  <si>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Fee de producción</t>
  </si>
  <si>
    <t>2.9.8</t>
  </si>
  <si>
    <t>2.10</t>
  </si>
  <si>
    <t>2.10.1</t>
  </si>
  <si>
    <t>2.10.2</t>
  </si>
  <si>
    <t>2.10.3</t>
  </si>
  <si>
    <t>2.10.4</t>
  </si>
  <si>
    <t>Otros asistentes contables y administrativos</t>
  </si>
  <si>
    <t>2.11</t>
  </si>
  <si>
    <t>2.11.1</t>
  </si>
  <si>
    <t>2.11.2</t>
  </si>
  <si>
    <t>2.11.3</t>
  </si>
  <si>
    <t>2.11.4</t>
  </si>
  <si>
    <t>2.11.5</t>
  </si>
  <si>
    <t>3.1</t>
  </si>
  <si>
    <t>PERSONAL DIRECCIÓN</t>
  </si>
  <si>
    <t>3.1.1</t>
  </si>
  <si>
    <t>Director(es)</t>
  </si>
  <si>
    <t>3.1.2</t>
  </si>
  <si>
    <t xml:space="preserve">Asistente de dirección </t>
  </si>
  <si>
    <t>3.1.3</t>
  </si>
  <si>
    <t xml:space="preserve">Otros asistentes de dirección </t>
  </si>
  <si>
    <t>3.1.4</t>
  </si>
  <si>
    <t>Continuista (Script)</t>
  </si>
  <si>
    <t>3.1.5</t>
  </si>
  <si>
    <t>Foto fija y making off</t>
  </si>
  <si>
    <t>3.1.6</t>
  </si>
  <si>
    <t>Coordinador de extras</t>
  </si>
  <si>
    <t>Detrás de cámaras</t>
  </si>
  <si>
    <t>3.1.7</t>
  </si>
  <si>
    <t>Practicantes</t>
  </si>
  <si>
    <t>3.2</t>
  </si>
  <si>
    <t>PERSONAL PRODUCCIÓN</t>
  </si>
  <si>
    <t>3.2.1</t>
  </si>
  <si>
    <t>Coordinador de Producción</t>
  </si>
  <si>
    <t>3.2.2</t>
  </si>
  <si>
    <t>3.2.3</t>
  </si>
  <si>
    <t>Productor general</t>
  </si>
  <si>
    <t>3.2.4</t>
  </si>
  <si>
    <t xml:space="preserve">Productor de línea </t>
  </si>
  <si>
    <t>3.2.5</t>
  </si>
  <si>
    <t>Gerente de Producción*</t>
  </si>
  <si>
    <t>3.2.6</t>
  </si>
  <si>
    <t>Asistentes Produccion</t>
  </si>
  <si>
    <t>3.3</t>
  </si>
  <si>
    <t>PERSONAL PRODUCCIÓN DE CAMPO</t>
  </si>
  <si>
    <t>3.3.1</t>
  </si>
  <si>
    <t>3.3.2</t>
  </si>
  <si>
    <t>Gerente de locaciones</t>
  </si>
  <si>
    <t>3.3.3</t>
  </si>
  <si>
    <t>Asistente de producción de campo</t>
  </si>
  <si>
    <t>3.3.4</t>
  </si>
  <si>
    <t xml:space="preserve">Otros asistentes de producción de campo </t>
  </si>
  <si>
    <t>3.4</t>
  </si>
  <si>
    <t>ELENCO</t>
  </si>
  <si>
    <t>3.4.1</t>
  </si>
  <si>
    <t>Protagónicos</t>
  </si>
  <si>
    <t>3.4.2</t>
  </si>
  <si>
    <t>Secundarios</t>
  </si>
  <si>
    <t>3.4.3</t>
  </si>
  <si>
    <t>Figurantes</t>
  </si>
  <si>
    <t>3.4.4</t>
  </si>
  <si>
    <t xml:space="preserve">Extras </t>
  </si>
  <si>
    <t>3.4.5</t>
  </si>
  <si>
    <t>Agencia de extras</t>
  </si>
  <si>
    <t>3.4.6</t>
  </si>
  <si>
    <t>Dobles</t>
  </si>
  <si>
    <t>3.5</t>
  </si>
  <si>
    <t>PERSONAL DEPARTAMENTO DE FOTOGRAFÍA</t>
  </si>
  <si>
    <t>3.5.1</t>
  </si>
  <si>
    <t>3.5.2</t>
  </si>
  <si>
    <t>Operador de cámara</t>
  </si>
  <si>
    <t>3.5.3</t>
  </si>
  <si>
    <t>Asistente de cámara I (foquista)</t>
  </si>
  <si>
    <t>3.5.4</t>
  </si>
  <si>
    <t>Asistente de cámara II</t>
  </si>
  <si>
    <t>3.5.5</t>
  </si>
  <si>
    <r>
      <rPr>
        <rFont val="Calibri"/>
        <color rgb="FF000000"/>
        <sz val="12.0"/>
      </rPr>
      <t>Asistente de cámara III (</t>
    </r>
    <r>
      <rPr>
        <rFont val="Calibri"/>
        <i/>
        <color rgb="FF000000"/>
        <sz val="12.0"/>
      </rPr>
      <t>Video assist)</t>
    </r>
  </si>
  <si>
    <t>3.5.6</t>
  </si>
  <si>
    <t>Técnico de imagen digital (DIT)</t>
  </si>
  <si>
    <t>3.5.7</t>
  </si>
  <si>
    <r>
      <rPr>
        <rFont val="Calibri"/>
        <color rgb="FF000000"/>
        <sz val="12.0"/>
      </rPr>
      <t>Luminotécnico (</t>
    </r>
    <r>
      <rPr>
        <rFont val="Calibri"/>
        <i/>
        <color rgb="FF000000"/>
        <sz val="12.0"/>
      </rPr>
      <t>Gaffer)</t>
    </r>
  </si>
  <si>
    <t>3.5.8</t>
  </si>
  <si>
    <t>Best boy</t>
  </si>
  <si>
    <t>3.5.9</t>
  </si>
  <si>
    <t>Asistente de luces I</t>
  </si>
  <si>
    <t>3.5.10</t>
  </si>
  <si>
    <t>Asistente de luces II</t>
  </si>
  <si>
    <t>3.5.11</t>
  </si>
  <si>
    <t>Otros asistentes de luces/ asistentes camión de luces</t>
  </si>
  <si>
    <t>3.5.12</t>
  </si>
  <si>
    <t>Maquinista</t>
  </si>
  <si>
    <t>3.5.13</t>
  </si>
  <si>
    <t>Electricista</t>
  </si>
  <si>
    <t>3.5.14</t>
  </si>
  <si>
    <r>
      <rPr>
        <rFont val="Calibri"/>
        <color rgb="FF000000"/>
        <sz val="12.0"/>
      </rPr>
      <t xml:space="preserve">Operador </t>
    </r>
    <r>
      <rPr>
        <rFont val="Calibri"/>
        <i/>
        <color rgb="FF000000"/>
        <sz val="12.0"/>
      </rPr>
      <t>Steady Cam</t>
    </r>
  </si>
  <si>
    <t>3.6</t>
  </si>
  <si>
    <t>PERSONAL DEPARTAMENTO DE ARTE</t>
  </si>
  <si>
    <t>3.6.1</t>
  </si>
  <si>
    <t>Director de arte/ Diseñadora de producción</t>
  </si>
  <si>
    <t>3.6.2</t>
  </si>
  <si>
    <t>Coordinador de arte</t>
  </si>
  <si>
    <t>3.6.3</t>
  </si>
  <si>
    <t>Asistente de arte I</t>
  </si>
  <si>
    <t>3.6.4</t>
  </si>
  <si>
    <t xml:space="preserve">Otros asistentes de arte </t>
  </si>
  <si>
    <t>3.6.5</t>
  </si>
  <si>
    <t>Productor de arte</t>
  </si>
  <si>
    <t>3.6.6</t>
  </si>
  <si>
    <t>Diseñador de concepto</t>
  </si>
  <si>
    <t>3.6.7</t>
  </si>
  <si>
    <t xml:space="preserve">Diseño gráfico </t>
  </si>
  <si>
    <t>3.6.8</t>
  </si>
  <si>
    <t>Coordinador de efectos especiales</t>
  </si>
  <si>
    <t>3.6.9</t>
  </si>
  <si>
    <t>Escenógrafo</t>
  </si>
  <si>
    <t>3.6.10</t>
  </si>
  <si>
    <t>Equipo de elaboración de escenografías</t>
  </si>
  <si>
    <t>3.6.11</t>
  </si>
  <si>
    <t>3.6.12</t>
  </si>
  <si>
    <t>Asistente(s) de ambientación</t>
  </si>
  <si>
    <t>3.6.13</t>
  </si>
  <si>
    <t>3.6.14</t>
  </si>
  <si>
    <t>Asistente(s) de utilería</t>
  </si>
  <si>
    <t>3.6.15</t>
  </si>
  <si>
    <t xml:space="preserve">Jefes de Peinados </t>
  </si>
  <si>
    <t>3.6.16</t>
  </si>
  <si>
    <t xml:space="preserve">Diseñador de vestuario </t>
  </si>
  <si>
    <t>3.6.17</t>
  </si>
  <si>
    <t>Vestuarista</t>
  </si>
  <si>
    <t>3.6.18</t>
  </si>
  <si>
    <t>Asistente(s) de vestuario</t>
  </si>
  <si>
    <t>3.6.19</t>
  </si>
  <si>
    <t>Jefe de maquillaje</t>
  </si>
  <si>
    <t>3.6.20</t>
  </si>
  <si>
    <t>Asistente(s) de maquillaje</t>
  </si>
  <si>
    <t>3.7</t>
  </si>
  <si>
    <t>PERSONAL DEPARTAMENTO DE SONIDO</t>
  </si>
  <si>
    <t>3.7.1</t>
  </si>
  <si>
    <t>3.7.2</t>
  </si>
  <si>
    <t>Microfonista</t>
  </si>
  <si>
    <t>3.7.3</t>
  </si>
  <si>
    <t>Asistente de sonido</t>
  </si>
  <si>
    <t>3.8</t>
  </si>
  <si>
    <t>PERSONAL PROTOCOLOS DE BIOSEGURIDAD</t>
  </si>
  <si>
    <t>3.8.1</t>
  </si>
  <si>
    <t>Limpieza y medidas de seguridad</t>
  </si>
  <si>
    <t>3.8.2</t>
  </si>
  <si>
    <t>Coordinador covid</t>
  </si>
  <si>
    <t>3.8.3</t>
  </si>
  <si>
    <t>Asistente de coordinación covid</t>
  </si>
  <si>
    <t>3.9</t>
  </si>
  <si>
    <t>EQUIPO DE RODAJE, ACCESORIOS Y MATERIALES</t>
  </si>
  <si>
    <t>3.9.1</t>
  </si>
  <si>
    <t>3.9.2</t>
  </si>
  <si>
    <t>Veanete de cámara</t>
  </si>
  <si>
    <t>3.9.3</t>
  </si>
  <si>
    <t xml:space="preserve">Alquiler equipos para Teaser </t>
  </si>
  <si>
    <t>3.9.4</t>
  </si>
  <si>
    <t>Alquiler Cámara y accesorios</t>
  </si>
  <si>
    <t>3.9.5</t>
  </si>
  <si>
    <t>Alquiler óptica y accesorios</t>
  </si>
  <si>
    <t>3.9.6</t>
  </si>
  <si>
    <r>
      <rPr>
        <rFont val="Calibri"/>
        <color rgb="FF000000"/>
        <sz val="12.0"/>
      </rPr>
      <t xml:space="preserve">Alquiler paquete de luces y </t>
    </r>
    <r>
      <rPr>
        <rFont val="Calibri"/>
        <i/>
        <color rgb="FF000000"/>
        <sz val="12.0"/>
      </rPr>
      <t>grip</t>
    </r>
  </si>
  <si>
    <t>3.9.7</t>
  </si>
  <si>
    <r>
      <rPr>
        <rFont val="Calibri"/>
        <color rgb="FF000000"/>
        <sz val="12.0"/>
      </rPr>
      <t xml:space="preserve">Alquiler otros equipos (grúas, </t>
    </r>
    <r>
      <rPr>
        <rFont val="Calibri"/>
        <i/>
        <color rgb="FF000000"/>
        <sz val="12.0"/>
      </rPr>
      <t>jibs</t>
    </r>
    <r>
      <rPr>
        <rFont val="Calibri"/>
        <color rgb="FF000000"/>
        <sz val="12.0"/>
      </rPr>
      <t xml:space="preserve">, </t>
    </r>
    <r>
      <rPr>
        <rFont val="Calibri"/>
        <i/>
        <color rgb="FF000000"/>
        <sz val="12.0"/>
      </rPr>
      <t>dollies</t>
    </r>
    <r>
      <rPr>
        <rFont val="Calibri"/>
        <color rgb="FF000000"/>
        <sz val="12.0"/>
      </rPr>
      <t xml:space="preserve">, cabezas, </t>
    </r>
    <r>
      <rPr>
        <rFont val="Calibri"/>
        <i/>
        <color rgb="FF000000"/>
        <sz val="12.0"/>
      </rPr>
      <t>camera car</t>
    </r>
    <r>
      <rPr>
        <rFont val="Calibri"/>
        <color rgb="FF000000"/>
        <sz val="12.0"/>
      </rPr>
      <t>, monturas vehículos, otros)</t>
    </r>
  </si>
  <si>
    <t>3.9.8</t>
  </si>
  <si>
    <t>Alquiler planta o generador</t>
  </si>
  <si>
    <t>3.9.9</t>
  </si>
  <si>
    <t>Electricidad y Tramoya</t>
  </si>
  <si>
    <t>3.9.10</t>
  </si>
  <si>
    <t>Material virgen (latas)</t>
  </si>
  <si>
    <t>3.9.11</t>
  </si>
  <si>
    <t>Discos duros u otros medios de almacenamiento</t>
  </si>
  <si>
    <t>3.9.12</t>
  </si>
  <si>
    <t>Expendables de cámara</t>
  </si>
  <si>
    <t>3.9.13</t>
  </si>
  <si>
    <t>Exprendable de electricidad y tramoya</t>
  </si>
  <si>
    <t>3.9.14</t>
  </si>
  <si>
    <t>Reparaciones</t>
  </si>
  <si>
    <t>3.9.15</t>
  </si>
  <si>
    <t>Compras misceláneas de rodaje, accesorios y materiales</t>
  </si>
  <si>
    <t>3.10</t>
  </si>
  <si>
    <t>MATERIALES DE ARTE, ESCENOGRAFÍA, UTILERÍA, MAQUILLAJE Y VESTUARIO</t>
  </si>
  <si>
    <t>3.10.1</t>
  </si>
  <si>
    <t>FX (efectos especiales en escena: disparos, explosiones, juegos pirotécnicos, vehículos, etc.)</t>
  </si>
  <si>
    <t>3.10.2</t>
  </si>
  <si>
    <t>Compras y alquileres ambientación (incluye vehículos en escena)</t>
  </si>
  <si>
    <t>3.10.3</t>
  </si>
  <si>
    <t>Compras y alquileres escenografía</t>
  </si>
  <si>
    <t>3.10.4</t>
  </si>
  <si>
    <t>Compras y alquileres utilería</t>
  </si>
  <si>
    <t>3.10.5</t>
  </si>
  <si>
    <t>Compras y alquileres vestuario</t>
  </si>
  <si>
    <t>3.10.6</t>
  </si>
  <si>
    <t>Compras y alquileres maquillaje y peinado</t>
  </si>
  <si>
    <t>3.10.7</t>
  </si>
  <si>
    <t>Box rental Arte</t>
  </si>
  <si>
    <t>Transportes arte</t>
  </si>
  <si>
    <t>Expendables</t>
  </si>
  <si>
    <t>Gastos Oficina arte mas perdidas y reparaciones</t>
  </si>
  <si>
    <t>Bodega</t>
  </si>
  <si>
    <t>3.10.8</t>
  </si>
  <si>
    <t>Restauración y limpieza</t>
  </si>
  <si>
    <t>3.11</t>
  </si>
  <si>
    <t>MATERIALES DE SONIDO</t>
  </si>
  <si>
    <t>3.11.1</t>
  </si>
  <si>
    <t>Alquiler de equipos de sonido</t>
  </si>
  <si>
    <t>3.11.2</t>
  </si>
  <si>
    <t>Compras misceláneas de sonido</t>
  </si>
  <si>
    <t>3.12</t>
  </si>
  <si>
    <t>LOCACIONES</t>
  </si>
  <si>
    <t>3.12.1</t>
  </si>
  <si>
    <t>Alquiler de locaciones</t>
  </si>
  <si>
    <t>3.12.2</t>
  </si>
  <si>
    <t>Bodega arte y construcciones</t>
  </si>
  <si>
    <t>3.12.3</t>
  </si>
  <si>
    <t>Reparación y daños en locaciones</t>
  </si>
  <si>
    <t>3.13</t>
  </si>
  <si>
    <t>3.13.1</t>
  </si>
  <si>
    <t>3.13.2</t>
  </si>
  <si>
    <t xml:space="preserve">Transporte personas y carga aéreo nacional </t>
  </si>
  <si>
    <t>3.13.3</t>
  </si>
  <si>
    <t>Radios</t>
  </si>
  <si>
    <t>3.13.4</t>
  </si>
  <si>
    <t>Enfermería y primeros auxilios</t>
  </si>
  <si>
    <t>3.13.5</t>
  </si>
  <si>
    <t>Pruebas Covid</t>
  </si>
  <si>
    <t>3.13.6</t>
  </si>
  <si>
    <t xml:space="preserve">Elementos de consumo para bioseguridad </t>
  </si>
  <si>
    <t>3.13.7</t>
  </si>
  <si>
    <t>3.13.8</t>
  </si>
  <si>
    <t>3.13.9</t>
  </si>
  <si>
    <t>Alojamiento equipo de rodaje y actores</t>
  </si>
  <si>
    <t>3.13.10</t>
  </si>
  <si>
    <t>Lavandería equipo de rodaje y actores</t>
  </si>
  <si>
    <t>3.13.11</t>
  </si>
  <si>
    <t>Cafetería</t>
  </si>
  <si>
    <t>3.13.12</t>
  </si>
  <si>
    <t>3.14</t>
  </si>
  <si>
    <t>3.14.1</t>
  </si>
  <si>
    <t>3.14.2</t>
  </si>
  <si>
    <t>3.14.3</t>
  </si>
  <si>
    <t>3.14.4</t>
  </si>
  <si>
    <t>3.14.5</t>
  </si>
  <si>
    <t>3.14.6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</si>
  <si>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</si>
  <si>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</si>
  <si>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</si>
  <si>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</si>
  <si>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</si>
  <si>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</si>
  <si>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</si>
  <si>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</si>
  <si>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3.16</t>
  </si>
  <si>
    <t>3.16.1</t>
  </si>
  <si>
    <t>3.16.2</t>
  </si>
  <si>
    <t>3.16.3</t>
  </si>
  <si>
    <t>3.16.4</t>
  </si>
  <si>
    <t>3.17</t>
  </si>
  <si>
    <t>3.17.1</t>
  </si>
  <si>
    <t>Community manager</t>
  </si>
  <si>
    <t>3.17.2</t>
  </si>
  <si>
    <t>3.17.3</t>
  </si>
  <si>
    <t>3.17.4</t>
  </si>
  <si>
    <t>3.17.5</t>
  </si>
  <si>
    <t>3.17.6</t>
  </si>
  <si>
    <t>Añada filas encima para agregar nuevos ítems. No olvide verificar la sumatoria en la casilla "Total ítem en pesos".</t>
  </si>
  <si>
    <t>4.1</t>
  </si>
  <si>
    <t>EDICIÓN</t>
  </si>
  <si>
    <t>4.1.1</t>
  </si>
  <si>
    <t xml:space="preserve">Edición o montaje    </t>
  </si>
  <si>
    <t>4.1.2</t>
  </si>
  <si>
    <t>Asistente de edición I</t>
  </si>
  <si>
    <t>4.1.3</t>
  </si>
  <si>
    <t>Otros asistentes de edición</t>
  </si>
  <si>
    <t>4.1.4</t>
  </si>
  <si>
    <t>Alquiler de equipos de edición</t>
  </si>
  <si>
    <t>4.2</t>
  </si>
  <si>
    <t>LABORATORIO</t>
  </si>
  <si>
    <t>4.2.1</t>
  </si>
  <si>
    <t>Coordinador de postproducción</t>
  </si>
  <si>
    <t>4.2.2</t>
  </si>
  <si>
    <t xml:space="preserve">Revelado negativo 16mm, 35 mm. </t>
  </si>
  <si>
    <t>4.2.3</t>
  </si>
  <si>
    <t>Telecine o transfer</t>
  </si>
  <si>
    <t>4.2.4</t>
  </si>
  <si>
    <t>Digitalización o escaner en alta resolución</t>
  </si>
  <si>
    <t>4.2.5</t>
  </si>
  <si>
    <t>4.3</t>
  </si>
  <si>
    <t>FINALIZACIÓN</t>
  </si>
  <si>
    <t>4.3.1</t>
  </si>
  <si>
    <t>Conformación</t>
  </si>
  <si>
    <t>4.3.2</t>
  </si>
  <si>
    <t>Corte de negativo</t>
  </si>
  <si>
    <t>4.3.3</t>
  </si>
  <si>
    <t>Etalonaje o dosificado</t>
  </si>
  <si>
    <t>4.3.4</t>
  </si>
  <si>
    <t>Interpositivo, Internegativo</t>
  </si>
  <si>
    <t>4.3.5</t>
  </si>
  <si>
    <t>Colorización</t>
  </si>
  <si>
    <t>4.3.6</t>
  </si>
  <si>
    <t>Graficador</t>
  </si>
  <si>
    <t>4.3.7</t>
  </si>
  <si>
    <t>Estereoscopía</t>
  </si>
  <si>
    <t>4.3.8</t>
  </si>
  <si>
    <r>
      <rPr>
        <rFont val="Calibri"/>
        <color rgb="FF000000"/>
        <sz val="12.0"/>
      </rPr>
      <t xml:space="preserve">Subtitulación (subtitulación, subtitulación DCP, </t>
    </r>
    <r>
      <rPr>
        <rFont val="Calibri"/>
        <i/>
        <color rgb="FF000000"/>
        <sz val="12.0"/>
      </rPr>
      <t>spotting list</t>
    </r>
    <r>
      <rPr>
        <rFont val="Calibri"/>
        <color rgb="FF000000"/>
        <sz val="12.0"/>
      </rPr>
      <t>, traducciones)</t>
    </r>
  </si>
  <si>
    <t>4.3.9</t>
  </si>
  <si>
    <t>Composición (diseño de títulos y créditos)</t>
  </si>
  <si>
    <t>4.3.10</t>
  </si>
  <si>
    <t>4.3.11</t>
  </si>
  <si>
    <t>Efectos visuales</t>
  </si>
  <si>
    <t>4.4</t>
  </si>
  <si>
    <t>ACCESIBILIDAD</t>
  </si>
  <si>
    <t>4.4.1</t>
  </si>
  <si>
    <t>Subtitulado</t>
  </si>
  <si>
    <t>4.4.2</t>
  </si>
  <si>
    <t>Audiodescripción</t>
  </si>
  <si>
    <t>4.4.3</t>
  </si>
  <si>
    <t>Lengua de señas colombiana</t>
  </si>
  <si>
    <t>4.5</t>
  </si>
  <si>
    <t>DELIVERY (incluye película y tráiler)</t>
  </si>
  <si>
    <t>4.5.1</t>
  </si>
  <si>
    <t>Data to film</t>
  </si>
  <si>
    <t>4.5.2</t>
  </si>
  <si>
    <t>Copia 0 y posteriores</t>
  </si>
  <si>
    <t>4.5.3</t>
  </si>
  <si>
    <t>Codificación DCP - DCI</t>
  </si>
  <si>
    <t>4.5.4</t>
  </si>
  <si>
    <t>Master DCP</t>
  </si>
  <si>
    <t>4.5.5</t>
  </si>
  <si>
    <t>Archivo master (HDCamSR u otros)</t>
  </si>
  <si>
    <t>4.5.6</t>
  </si>
  <si>
    <t>Materiales para depósito legal</t>
  </si>
  <si>
    <t>4.5.7</t>
  </si>
  <si>
    <t>Delivery formatos varios</t>
  </si>
  <si>
    <t>4.5.8</t>
  </si>
  <si>
    <t xml:space="preserve">Master HDCamSR </t>
  </si>
  <si>
    <t>4.6</t>
  </si>
  <si>
    <t>SONIDO (incluye película y tráiler)</t>
  </si>
  <si>
    <t>4.6.1</t>
  </si>
  <si>
    <t>Montaje/edición de sonido (honorarios de personal)</t>
  </si>
  <si>
    <t>4.6.2</t>
  </si>
  <si>
    <t>Montaje/edición de sonido (alquiler de equipos y/o salas de montaje)</t>
  </si>
  <si>
    <t>4.6.3</t>
  </si>
  <si>
    <t>Grabación y edición de foley (incluye artista, grabador y sala)</t>
  </si>
  <si>
    <t>4.6.4</t>
  </si>
  <si>
    <t>Grabación de efectos/ambientes (honorarios de personal, alquiler de equipos)</t>
  </si>
  <si>
    <t>Locutor/narrador</t>
  </si>
  <si>
    <t>4.6.5</t>
  </si>
  <si>
    <t>Doblaje (honorarios de personal)</t>
  </si>
  <si>
    <t>4.6.6</t>
  </si>
  <si>
    <t>Estudio de grabación (alquiler, honorarios de personal de estudio, otros)</t>
  </si>
  <si>
    <t>4.6.7</t>
  </si>
  <si>
    <t>Mezcla final y codificación (mezclador)</t>
  </si>
  <si>
    <t>4.6.8</t>
  </si>
  <si>
    <t>Mezcla final y codificación (sala de mezcla)</t>
  </si>
  <si>
    <t>4.6.9</t>
  </si>
  <si>
    <t>Licencia codificación</t>
  </si>
  <si>
    <t>4.7</t>
  </si>
  <si>
    <t>MÚSICA</t>
  </si>
  <si>
    <t>4.7.1</t>
  </si>
  <si>
    <t>Derechos música original (composición y producción temas originales y música incidental)</t>
  </si>
  <si>
    <t>4.7.2</t>
  </si>
  <si>
    <t>Estudio de grabación (alquiler, honorarios personal de estudio, otros)</t>
  </si>
  <si>
    <t>4.7.3</t>
  </si>
  <si>
    <t>Honorarios músicos (intérpretes)</t>
  </si>
  <si>
    <t>4.7.4</t>
  </si>
  <si>
    <t>Derechos temas musicales existentes</t>
  </si>
  <si>
    <t>4.8</t>
  </si>
  <si>
    <t>TRAILER</t>
  </si>
  <si>
    <t>4.8.1</t>
  </si>
  <si>
    <t>Elaboración trailer</t>
  </si>
  <si>
    <t>4.9</t>
  </si>
  <si>
    <t>4.9.1</t>
  </si>
  <si>
    <t>Transporte personas aéreo nacional o internacional</t>
  </si>
  <si>
    <t>4.9.2</t>
  </si>
  <si>
    <t>Gastos de envío</t>
  </si>
  <si>
    <t>4.9.3</t>
  </si>
  <si>
    <t>Alojamiento nacional o internacional</t>
  </si>
  <si>
    <t>4.9.4</t>
  </si>
  <si>
    <t>4.10</t>
  </si>
  <si>
    <t>4.10.1</t>
  </si>
  <si>
    <t>4.10.2</t>
  </si>
  <si>
    <t>4.10.3</t>
  </si>
  <si>
    <t>4.10.4</t>
  </si>
  <si>
    <t>4.10.5</t>
  </si>
  <si>
    <t>4.10.6</t>
  </si>
  <si>
    <t>4.11</t>
  </si>
  <si>
    <t>4.11.1</t>
  </si>
  <si>
    <t>4.11.2</t>
  </si>
  <si>
    <t>4.11.3</t>
  </si>
  <si>
    <t>4.11.4</t>
  </si>
  <si>
    <t>4.11.5</t>
  </si>
  <si>
    <t>4.11.6</t>
  </si>
  <si>
    <t>4.11.7</t>
  </si>
  <si>
    <t>4.12</t>
  </si>
  <si>
    <t>4.12.1</t>
  </si>
  <si>
    <t>4.12.2</t>
  </si>
  <si>
    <t>4.12.3</t>
  </si>
  <si>
    <t>4.12.4</t>
  </si>
  <si>
    <t>4.13</t>
  </si>
  <si>
    <t>4.13.1</t>
  </si>
  <si>
    <t>4.13.2</t>
  </si>
  <si>
    <t>4.13.3</t>
  </si>
  <si>
    <t>Agencia de promoción y distribución</t>
  </si>
  <si>
    <t>4.13.4</t>
  </si>
  <si>
    <t>4.13.5</t>
  </si>
  <si>
    <t>Análisis de públicos</t>
  </si>
  <si>
    <t>4.13.6</t>
  </si>
  <si>
    <t>4.13.7</t>
  </si>
  <si>
    <t>Campaña de expectativa</t>
  </si>
  <si>
    <t>PRESUPUESTO MODELO DOCUMENTAL 2026</t>
  </si>
  <si>
    <t>&lt;</t>
  </si>
  <si>
    <t>INVESTIGACIÓN Y DESARROLLO DE CONTENIDOS</t>
  </si>
  <si>
    <t>Jefe de contenidos</t>
  </si>
  <si>
    <t>Guionistas (si aplica)</t>
  </si>
  <si>
    <t>Investigadores</t>
  </si>
  <si>
    <t>Asistentes de investigación</t>
  </si>
  <si>
    <t>Asesorías especializadas</t>
  </si>
  <si>
    <t>Fotocopias /encuadernación</t>
  </si>
  <si>
    <t>Adquisición de derechos de adaptación de obras</t>
  </si>
  <si>
    <t>Productor</t>
  </si>
  <si>
    <t>Elaboración piezas audiovisuales para la consecución de patrocinio/teaser</t>
  </si>
  <si>
    <t>1.5.7</t>
  </si>
  <si>
    <t>1.6.8</t>
  </si>
  <si>
    <t>1.6.9</t>
  </si>
  <si>
    <t>Plan de mercadeo</t>
  </si>
  <si>
    <t>Otros asistentes de producción</t>
  </si>
  <si>
    <t>2.5.4</t>
  </si>
  <si>
    <t>2.5.5</t>
  </si>
  <si>
    <t>2.5.6</t>
  </si>
  <si>
    <t>2.6.3</t>
  </si>
  <si>
    <t>2.6.4</t>
  </si>
  <si>
    <t>2.6.5</t>
  </si>
  <si>
    <t>2.6.6</t>
  </si>
  <si>
    <t>2.7.7</t>
  </si>
  <si>
    <t>2.8.1</t>
  </si>
  <si>
    <t>Foto fija</t>
  </si>
  <si>
    <r>
      <rPr>
        <rFont val="Calibri"/>
        <color rgb="FF000000"/>
        <sz val="12.0"/>
      </rPr>
      <t>Luminotécnico (</t>
    </r>
    <r>
      <rPr>
        <rFont val="Calibri"/>
        <i/>
        <color rgb="FF000000"/>
        <sz val="12.0"/>
      </rPr>
      <t>Gaffer)</t>
    </r>
  </si>
  <si>
    <t>3.4.7</t>
  </si>
  <si>
    <t>3.4.8</t>
  </si>
  <si>
    <t>Otros asistentes de luces</t>
  </si>
  <si>
    <t>3.4.9</t>
  </si>
  <si>
    <t>3.4.10</t>
  </si>
  <si>
    <t>3.4.11</t>
  </si>
  <si>
    <r>
      <rPr>
        <rFont val="Calibri"/>
        <color rgb="FF000000"/>
        <sz val="12.0"/>
      </rPr>
      <t xml:space="preserve">Operador </t>
    </r>
    <r>
      <rPr>
        <rFont val="Calibri"/>
        <i/>
        <color rgb="FF000000"/>
        <sz val="12.0"/>
      </rPr>
      <t>Steady Cam</t>
    </r>
  </si>
  <si>
    <t>3.4.12</t>
  </si>
  <si>
    <t>3.4.13</t>
  </si>
  <si>
    <t>Gaffer</t>
  </si>
  <si>
    <t>Asistiente de sonido</t>
  </si>
  <si>
    <t>Supervisor covid</t>
  </si>
  <si>
    <r>
      <rPr>
        <rFont val="Calibri"/>
        <color rgb="FF000000"/>
        <sz val="12.0"/>
      </rPr>
      <t xml:space="preserve">Alquiler paquete de luces y </t>
    </r>
    <r>
      <rPr>
        <rFont val="Calibri"/>
        <i/>
        <color rgb="FF000000"/>
        <sz val="12.0"/>
      </rPr>
      <t>grip</t>
    </r>
  </si>
  <si>
    <t>3.7.4</t>
  </si>
  <si>
    <r>
      <rPr>
        <rFont val="Calibri"/>
        <color rgb="FF000000"/>
        <sz val="12.0"/>
      </rPr>
      <t xml:space="preserve">Alquiler otros equipos (grúas, </t>
    </r>
    <r>
      <rPr>
        <rFont val="Calibri"/>
        <i/>
        <color rgb="FF000000"/>
        <sz val="12.0"/>
      </rPr>
      <t>jibs</t>
    </r>
    <r>
      <rPr>
        <rFont val="Calibri"/>
        <color rgb="FF000000"/>
        <sz val="12.0"/>
      </rPr>
      <t xml:space="preserve">, </t>
    </r>
    <r>
      <rPr>
        <rFont val="Calibri"/>
        <i/>
        <color rgb="FF000000"/>
        <sz val="12.0"/>
      </rPr>
      <t>dollies</t>
    </r>
    <r>
      <rPr>
        <rFont val="Calibri"/>
        <color rgb="FF000000"/>
        <sz val="12.0"/>
      </rPr>
      <t xml:space="preserve">, cabezas, </t>
    </r>
    <r>
      <rPr>
        <rFont val="Calibri"/>
        <i/>
        <color rgb="FF000000"/>
        <sz val="12.0"/>
      </rPr>
      <t>camera car</t>
    </r>
    <r>
      <rPr>
        <rFont val="Calibri"/>
        <color rgb="FF000000"/>
        <sz val="12.0"/>
      </rPr>
      <t>, monturas vehículos, otros)</t>
    </r>
  </si>
  <si>
    <t>3.7.5</t>
  </si>
  <si>
    <t>3.7.6</t>
  </si>
  <si>
    <t>3.7.7</t>
  </si>
  <si>
    <t>Compras misceláneas de rodaje, accesioros y materiales</t>
  </si>
  <si>
    <t>3.7.8</t>
  </si>
  <si>
    <t>Pruebas en locación</t>
  </si>
  <si>
    <t>3.7.9</t>
  </si>
  <si>
    <t>Compras y alquiler de ambientación</t>
  </si>
  <si>
    <t>3.7.10</t>
  </si>
  <si>
    <t>3.7.11</t>
  </si>
  <si>
    <t>Alquiler paquete de sonido</t>
  </si>
  <si>
    <t>PUESTA EN ESCENA</t>
  </si>
  <si>
    <t xml:space="preserve">Actores </t>
  </si>
  <si>
    <t>Director de arte</t>
  </si>
  <si>
    <t>Efectos especiales</t>
  </si>
  <si>
    <t>Maquillador</t>
  </si>
  <si>
    <t>Compras y alquileres arte, escenografía, utilería, maquillaje, vestuario</t>
  </si>
  <si>
    <t>PERSONAJES</t>
  </si>
  <si>
    <t>Narrador, Locutor o Voz en Off</t>
  </si>
  <si>
    <t>Otros</t>
  </si>
  <si>
    <t>3.11.3</t>
  </si>
  <si>
    <t>Transporte personas y carga fluvial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</si>
  <si>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</si>
  <si>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</si>
  <si>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</si>
  <si>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</si>
  <si>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</si>
  <si>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</si>
  <si>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</si>
  <si>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</si>
  <si>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3.11.12</t>
  </si>
  <si>
    <t>3.11.13</t>
  </si>
  <si>
    <t>Aseo</t>
  </si>
  <si>
    <t>3.11.14</t>
  </si>
  <si>
    <t>3.12.4</t>
  </si>
  <si>
    <t>3.12.5</t>
  </si>
  <si>
    <t>3.12.6</t>
  </si>
  <si>
    <t>3.12.7</t>
  </si>
  <si>
    <t>Editor o montajista</t>
  </si>
  <si>
    <t>4.1.5</t>
  </si>
  <si>
    <r>
      <rPr>
        <rFont val="Calibri"/>
        <color rgb="FF000000"/>
        <sz val="12.0"/>
      </rPr>
      <t xml:space="preserve">Subtitulación (subtitulación, subtitulación DCP, </t>
    </r>
    <r>
      <rPr>
        <rFont val="Calibri"/>
        <i/>
        <color rgb="FF000000"/>
        <sz val="12.0"/>
      </rPr>
      <t>spotting list</t>
    </r>
    <r>
      <rPr>
        <rFont val="Calibri"/>
        <color rgb="FF000000"/>
        <sz val="12.0"/>
      </rPr>
      <t>, traducciones)</t>
    </r>
  </si>
  <si>
    <t>Montaje/edición de sonido</t>
  </si>
  <si>
    <t>Diseñador de sonido</t>
  </si>
  <si>
    <r>
      <rPr>
        <rFont val="Calibri"/>
        <color rgb="FF000000"/>
        <sz val="12.0"/>
      </rPr>
      <t xml:space="preserve">Grabación y edición </t>
    </r>
    <r>
      <rPr>
        <rFont val="Calibri"/>
        <i/>
        <color rgb="FF000000"/>
        <sz val="12.0"/>
      </rPr>
      <t>foley</t>
    </r>
    <r>
      <rPr>
        <rFont val="Calibri"/>
        <color rgb="FF000000"/>
        <sz val="12.0"/>
      </rPr>
      <t xml:space="preserve"> (incluye artista y sala)</t>
    </r>
  </si>
  <si>
    <t>Mezcla final y codificación (sala de Mezcla)</t>
  </si>
  <si>
    <t>Doblaje</t>
  </si>
  <si>
    <t>Derechos música original/autor(es) música original (composición y producción temas originales y música incidental)</t>
  </si>
  <si>
    <t>MATERIAL DE ARCHIVO</t>
  </si>
  <si>
    <t>Derechos de material de archivo (audiovisual, fotografía, documentos</t>
  </si>
  <si>
    <t>4.8.2</t>
  </si>
  <si>
    <t>Material almacentamiento (casetes, discos duros, DVD, otros)</t>
  </si>
  <si>
    <t>4.12.5</t>
  </si>
  <si>
    <t>4.12.6</t>
  </si>
  <si>
    <t>4.12.7</t>
  </si>
  <si>
    <t>4.14</t>
  </si>
  <si>
    <t>4.14.1</t>
  </si>
  <si>
    <t>4.14.2</t>
  </si>
  <si>
    <t>4.14.3</t>
  </si>
  <si>
    <t>4.14.4</t>
  </si>
  <si>
    <t>4.14.5</t>
  </si>
  <si>
    <t>Análisis de Apúblicos</t>
  </si>
  <si>
    <t>4.14.6</t>
  </si>
  <si>
    <t>4.14.7</t>
  </si>
  <si>
    <t>PRESUPUESTO MODELO ANIMACIÓN 2026</t>
  </si>
  <si>
    <t>Diseño de personajes</t>
  </si>
  <si>
    <t>Diseño de fondos</t>
  </si>
  <si>
    <t>1.1.10</t>
  </si>
  <si>
    <t>1.1.11</t>
  </si>
  <si>
    <t>Elaboración de copias de las piezas audiovisuales, discos duros etc</t>
  </si>
  <si>
    <t>Director de animación</t>
  </si>
  <si>
    <t>2.3.15</t>
  </si>
  <si>
    <t>Prueba de fotografía</t>
  </si>
  <si>
    <t>PERSONAL DIRECCIÓN Y ANIMACIÓN</t>
  </si>
  <si>
    <t>Animador Senior</t>
  </si>
  <si>
    <t>Animador Junior</t>
  </si>
  <si>
    <t>3.1.8</t>
  </si>
  <si>
    <t>Asistente</t>
  </si>
  <si>
    <t>3.1.9</t>
  </si>
  <si>
    <t>Supervisor de fondos</t>
  </si>
  <si>
    <t>3.1.10</t>
  </si>
  <si>
    <t>Fondistas</t>
  </si>
  <si>
    <t>3.1.11</t>
  </si>
  <si>
    <t>Supervisor Intercalado</t>
  </si>
  <si>
    <t>3.1.12</t>
  </si>
  <si>
    <t>Eefectos 2D</t>
  </si>
  <si>
    <t>3.1.13</t>
  </si>
  <si>
    <t>Supervisor 3D</t>
  </si>
  <si>
    <t>3.1.14</t>
  </si>
  <si>
    <t>Animador 3D</t>
  </si>
  <si>
    <t>3.1.15</t>
  </si>
  <si>
    <t>Técnico 3D</t>
  </si>
  <si>
    <t>3.1.16</t>
  </si>
  <si>
    <t>3.1.17</t>
  </si>
  <si>
    <t>3.1.18</t>
  </si>
  <si>
    <t>3.1.19</t>
  </si>
  <si>
    <r>
      <rPr>
        <rFont val="Calibri"/>
        <color rgb="FF000000"/>
        <sz val="12.0"/>
      </rPr>
      <t>Asistente de cámara III (</t>
    </r>
    <r>
      <rPr>
        <rFont val="Calibri"/>
        <i/>
        <color rgb="FF000000"/>
        <sz val="12.0"/>
      </rPr>
      <t>Video assist)</t>
    </r>
  </si>
  <si>
    <r>
      <rPr>
        <rFont val="Calibri"/>
        <color rgb="FF000000"/>
        <sz val="12.0"/>
      </rPr>
      <t>Luminotécnico (</t>
    </r>
    <r>
      <rPr>
        <rFont val="Calibri"/>
        <i/>
        <color rgb="FF000000"/>
        <sz val="12.0"/>
      </rPr>
      <t>Gaffer)</t>
    </r>
  </si>
  <si>
    <r>
      <rPr>
        <rFont val="Calibri"/>
        <color rgb="FF000000"/>
        <sz val="12.0"/>
      </rPr>
      <t xml:space="preserve">Operador </t>
    </r>
    <r>
      <rPr>
        <rFont val="Calibri"/>
        <i/>
        <color rgb="FF000000"/>
        <sz val="12.0"/>
      </rPr>
      <t>Steady Cam</t>
    </r>
  </si>
  <si>
    <t>Microfonista (s)</t>
  </si>
  <si>
    <t xml:space="preserve">Asistiente de sonido </t>
  </si>
  <si>
    <t>3.8.4</t>
  </si>
  <si>
    <t>3.8.5</t>
  </si>
  <si>
    <r>
      <rPr>
        <rFont val="Calibri"/>
        <color rgb="FF000000"/>
        <sz val="12.0"/>
      </rPr>
      <t xml:space="preserve">Alquiler paquete de luces y </t>
    </r>
    <r>
      <rPr>
        <rFont val="Calibri"/>
        <i/>
        <color rgb="FF000000"/>
        <sz val="12.0"/>
      </rPr>
      <t>grip</t>
    </r>
  </si>
  <si>
    <t>3.8.6</t>
  </si>
  <si>
    <r>
      <rPr>
        <rFont val="Calibri"/>
        <color rgb="FF000000"/>
        <sz val="12.0"/>
      </rPr>
      <t xml:space="preserve">Alquiler otros equipos (grúas, </t>
    </r>
    <r>
      <rPr>
        <rFont val="Calibri"/>
        <i/>
        <color rgb="FF000000"/>
        <sz val="12.0"/>
      </rPr>
      <t>jibs</t>
    </r>
    <r>
      <rPr>
        <rFont val="Calibri"/>
        <color rgb="FF000000"/>
        <sz val="12.0"/>
      </rPr>
      <t xml:space="preserve">, </t>
    </r>
    <r>
      <rPr>
        <rFont val="Calibri"/>
        <i/>
        <color rgb="FF000000"/>
        <sz val="12.0"/>
      </rPr>
      <t>dollies</t>
    </r>
    <r>
      <rPr>
        <rFont val="Calibri"/>
        <color rgb="FF000000"/>
        <sz val="12.0"/>
      </rPr>
      <t xml:space="preserve">, cabezas, </t>
    </r>
    <r>
      <rPr>
        <rFont val="Calibri"/>
        <i/>
        <color rgb="FF000000"/>
        <sz val="12.0"/>
      </rPr>
      <t>camera car</t>
    </r>
    <r>
      <rPr>
        <rFont val="Calibri"/>
        <color rgb="FF000000"/>
        <sz val="12.0"/>
      </rPr>
      <t>, monturas vehículos, otros)</t>
    </r>
  </si>
  <si>
    <t>3.8.7</t>
  </si>
  <si>
    <t>3.8.8</t>
  </si>
  <si>
    <t>3.8.9</t>
  </si>
  <si>
    <t>3.8.10</t>
  </si>
  <si>
    <t>3.8.11</t>
  </si>
  <si>
    <t>3.8.12</t>
  </si>
  <si>
    <t>3.8.13</t>
  </si>
  <si>
    <t>Compras y alquileres maquillaje</t>
  </si>
  <si>
    <t>3.12.8</t>
  </si>
  <si>
    <t>3.12.9</t>
  </si>
  <si>
    <t>3.12.10</t>
  </si>
  <si>
    <t>3.12.11</t>
  </si>
  <si>
    <t>3.12.12</t>
  </si>
  <si>
    <t>3.14.7</t>
  </si>
  <si>
    <t>3.16.5</t>
  </si>
  <si>
    <t>3.16.6</t>
  </si>
  <si>
    <r>
      <rPr>
        <rFont val="Calibri"/>
        <color rgb="FF000000"/>
        <sz val="12.0"/>
      </rPr>
      <t xml:space="preserve">Subtitulación (subtitulación, subtitulación DCP, </t>
    </r>
    <r>
      <rPr>
        <rFont val="Calibri"/>
        <i/>
        <color rgb="FF000000"/>
        <sz val="12.0"/>
      </rPr>
      <t>spotting list</t>
    </r>
    <r>
      <rPr>
        <rFont val="Calibri"/>
        <color rgb="FF000000"/>
        <sz val="12.0"/>
      </rPr>
      <t>, traducciones)</t>
    </r>
  </si>
  <si>
    <t>Coordinador de efectos visuales</t>
  </si>
  <si>
    <t>4.6.10</t>
  </si>
  <si>
    <t>PRESUPUESTO MODELO COPRODUCCION MINORITARIA 2026</t>
  </si>
  <si>
    <t>APORTE PRODUCTOR COLOMBIANO</t>
  </si>
  <si>
    <t>COPRODUCTOR 1</t>
  </si>
  <si>
    <t>COPRODUCTOR 2</t>
  </si>
  <si>
    <t>COPRODUCTOR 3</t>
  </si>
  <si>
    <t>COPRODUCTOR 4</t>
  </si>
  <si>
    <t>COPRODUCTOR 5</t>
  </si>
  <si>
    <t>to</t>
  </si>
  <si>
    <t>Total productor 
Colombiano</t>
  </si>
  <si>
    <t>TOTAL PORCENTAJES</t>
  </si>
  <si>
    <t>Total Coproductores</t>
  </si>
  <si>
    <t>Asesorías/Script doctor</t>
  </si>
  <si>
    <t xml:space="preserve">Elaboración de copias de las piezas audiovisuales, discos duros, cassettes. </t>
  </si>
  <si>
    <t>TOTAL APORTES</t>
  </si>
  <si>
    <r>
      <rPr>
        <rFont val="Calibri"/>
        <color rgb="FF000000"/>
        <sz val="12.0"/>
      </rPr>
      <t>Asistente de cámara III (</t>
    </r>
    <r>
      <rPr>
        <rFont val="Calibri"/>
        <i/>
        <color rgb="FF000000"/>
        <sz val="12.0"/>
      </rPr>
      <t>Video assist)</t>
    </r>
  </si>
  <si>
    <r>
      <rPr>
        <rFont val="Calibri"/>
        <color rgb="FF000000"/>
        <sz val="12.0"/>
      </rPr>
      <t>Luminotécnico (</t>
    </r>
    <r>
      <rPr>
        <rFont val="Calibri"/>
        <i/>
        <color rgb="FF000000"/>
        <sz val="12.0"/>
      </rPr>
      <t>Gaffer)</t>
    </r>
  </si>
  <si>
    <r>
      <rPr>
        <rFont val="Calibri"/>
        <color rgb="FF000000"/>
        <sz val="12.0"/>
      </rPr>
      <t xml:space="preserve">Operador </t>
    </r>
    <r>
      <rPr>
        <rFont val="Calibri"/>
        <i/>
        <color rgb="FF000000"/>
        <sz val="12.0"/>
      </rPr>
      <t>Steady Cam</t>
    </r>
  </si>
  <si>
    <r>
      <rPr>
        <rFont val="Calibri"/>
        <color rgb="FF000000"/>
        <sz val="12.0"/>
      </rPr>
      <t xml:space="preserve">Alquiler paquete de luces y </t>
    </r>
    <r>
      <rPr>
        <rFont val="Calibri"/>
        <i/>
        <color rgb="FF000000"/>
        <sz val="12.0"/>
      </rPr>
      <t>grip</t>
    </r>
  </si>
  <si>
    <r>
      <rPr>
        <rFont val="Calibri"/>
        <color rgb="FF000000"/>
        <sz val="12.0"/>
      </rPr>
      <t xml:space="preserve">Alquiler otros equipos (grúas, </t>
    </r>
    <r>
      <rPr>
        <rFont val="Calibri"/>
        <i/>
        <color rgb="FF000000"/>
        <sz val="12.0"/>
      </rPr>
      <t>jibs</t>
    </r>
    <r>
      <rPr>
        <rFont val="Calibri"/>
        <color rgb="FF000000"/>
        <sz val="12.0"/>
      </rPr>
      <t xml:space="preserve">, </t>
    </r>
    <r>
      <rPr>
        <rFont val="Calibri"/>
        <i/>
        <color rgb="FF000000"/>
        <sz val="12.0"/>
      </rPr>
      <t>dollies</t>
    </r>
    <r>
      <rPr>
        <rFont val="Calibri"/>
        <color rgb="FF000000"/>
        <sz val="12.0"/>
      </rPr>
      <t xml:space="preserve">, cabezas, </t>
    </r>
    <r>
      <rPr>
        <rFont val="Calibri"/>
        <i/>
        <color rgb="FF000000"/>
        <sz val="12.0"/>
      </rPr>
      <t>camera car</t>
    </r>
    <r>
      <rPr>
        <rFont val="Calibri"/>
        <color rgb="FF000000"/>
        <sz val="12.0"/>
      </rPr>
      <t>, monturas vehículos, otros)</t>
    </r>
  </si>
  <si>
    <t>3.10.9</t>
  </si>
  <si>
    <t>3.10.10</t>
  </si>
  <si>
    <t>3.10.11</t>
  </si>
  <si>
    <r>
      <rPr>
        <rFont val="Calibri"/>
        <color rgb="FF000000"/>
        <sz val="12.0"/>
      </rPr>
      <t xml:space="preserve">Subtitulación (subtitulación, subtitulación DCP, </t>
    </r>
    <r>
      <rPr>
        <rFont val="Calibri"/>
        <i/>
        <color rgb="FF000000"/>
        <sz val="12.0"/>
      </rPr>
      <t>spotting list</t>
    </r>
    <r>
      <rPr>
        <rFont val="Calibri"/>
        <color rgb="FF000000"/>
        <sz val="12.0"/>
      </rPr>
      <t>, traducciones)</t>
    </r>
  </si>
  <si>
    <t>Días</t>
  </si>
  <si>
    <t>Meses</t>
  </si>
  <si>
    <t>Paquete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</si>
</sst>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\ _€_-;\-* #,##0\ _€_-;_-* \-??\ _€_-;_-@"/>
    <numFmt numFmtId="165" formatCode="0.0"/>
  </numFmts>
  <fonts count="30">
    <font>
      <sz val="11.0"/>
      <color rgb="FF000000"/>
      <name val="Verdana"/>
      <scheme val="minor"/>
    </font>
    <font>
      <sz val="11.0"/>
      <color rgb="FF000000"/>
      <name val="Calibri"/>
    </font>
    <font>
      <b/>
      <sz val="16.0"/>
      <color rgb="FF000000"/>
      <name val="Calibri"/>
    </font>
    <font>
      <b/>
      <sz val="16.0"/>
      <color rgb="FFFFFFFF"/>
      <name val="Calibri"/>
    </font>
    <font/>
    <font>
      <b/>
      <sz val="14.0"/>
      <color rgb="FF000000"/>
      <name val="Calibri"/>
    </font>
    <font>
      <b/>
      <sz val="14.0"/>
      <color rgb="FFFFFFFF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2.0"/>
      <color rgb="FFFFFFFF"/>
      <name val="Calibri"/>
    </font>
    <font>
      <sz val="12.0"/>
      <color rgb="FF000000"/>
      <name val="Calibri"/>
    </font>
    <font>
      <i/>
      <sz val="12.0"/>
      <color rgb="FF002060"/>
      <name val="Calibri"/>
    </font>
    <font>
      <sz val="11.0"/>
      <color rgb="FF000000"/>
      <name val="Arial"/>
    </font>
    <font>
      <sz val="12.0"/>
      <color theme="1"/>
      <name val="Calibri"/>
    </font>
    <font>
      <i/>
      <sz val="12.0"/>
      <color rgb="FF000000"/>
      <name val="Calibri"/>
    </font>
    <font>
      <sz val="11.0"/>
      <color rgb="FF1A1A1A"/>
      <name val="Arial"/>
    </font>
    <font>
      <sz val="11.0"/>
      <color theme="1"/>
      <name val="Arial"/>
    </font>
    <font>
      <sz val="12.0"/>
      <color rgb="FF1A1A1A"/>
      <name val="Calibri"/>
    </font>
    <font>
      <i/>
      <sz val="12.0"/>
      <color rgb="FFC55A11"/>
      <name val="Calibri"/>
    </font>
    <font>
      <i/>
      <sz val="12.0"/>
      <color rgb="FFFFFFFF"/>
      <name val="Calibri"/>
    </font>
    <font>
      <b/>
      <sz val="12.0"/>
      <color theme="1"/>
      <name val="Calibri"/>
    </font>
    <font>
      <b/>
      <sz val="8.0"/>
      <color rgb="FFFFFFFF"/>
      <name val="Calibri"/>
    </font>
    <font>
      <b/>
      <sz val="10.0"/>
      <color rgb="FFFFFFFF"/>
      <name val="Calibri"/>
    </font>
    <font>
      <b/>
      <sz val="11.0"/>
      <color rgb="FFFFFFFF"/>
      <name val="Calibri"/>
    </font>
    <font>
      <b/>
      <sz val="17.0"/>
      <color rgb="FF000000"/>
      <name val="Calibri"/>
    </font>
    <font>
      <b/>
      <sz val="17.0"/>
      <color rgb="FFFFFFFF"/>
      <name val="Calibri"/>
    </font>
    <font>
      <b/>
      <i/>
      <sz val="12.0"/>
      <color rgb="FF002060"/>
      <name val="Calibri"/>
    </font>
    <font>
      <sz val="12.0"/>
      <color rgb="FF1A3438"/>
      <name val="Calibri"/>
    </font>
    <font>
      <color theme="1"/>
      <name val="Georgia"/>
    </font>
    <font>
      <color theme="1"/>
      <name val="Verdana"/>
    </font>
  </fonts>
  <fills count="15">
    <fill>
      <patternFill patternType="none"/>
    </fill>
    <fill>
      <patternFill patternType="lightGray"/>
    </fill>
    <fill>
      <patternFill patternType="solid">
        <fgColor rgb="FFBC52FF"/>
        <bgColor rgb="FFBC52FF"/>
      </patternFill>
    </fill>
    <fill>
      <patternFill patternType="solid">
        <fgColor rgb="FFFAFFA0"/>
        <bgColor rgb="FFFAFFA0"/>
      </patternFill>
    </fill>
    <fill>
      <patternFill patternType="solid">
        <fgColor rgb="FF68B1F8"/>
        <bgColor rgb="FF68B1F8"/>
      </patternFill>
    </fill>
    <fill>
      <patternFill patternType="solid">
        <fgColor rgb="FF0478FF"/>
        <bgColor rgb="FF0478FF"/>
      </patternFill>
    </fill>
    <fill>
      <patternFill patternType="solid">
        <fgColor rgb="FFCD7CFD"/>
        <bgColor rgb="FFCD7CFD"/>
      </patternFill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FF9900"/>
        <bgColor rgb="FFFF9900"/>
      </patternFill>
    </fill>
    <fill>
      <patternFill patternType="solid">
        <fgColor rgb="FF843C0B"/>
        <bgColor rgb="FF843C0B"/>
      </patternFill>
    </fill>
    <fill>
      <patternFill patternType="solid">
        <fgColor rgb="FF3465A4"/>
        <bgColor rgb="FF3465A4"/>
      </patternFill>
    </fill>
    <fill>
      <patternFill patternType="solid">
        <fgColor rgb="FF729FCF"/>
        <bgColor rgb="FF729FCF"/>
      </patternFill>
    </fill>
    <fill>
      <patternFill patternType="solid">
        <fgColor rgb="FFB4C7DC"/>
        <bgColor rgb="FFB4C7DC"/>
      </patternFill>
    </fill>
    <fill>
      <patternFill patternType="solid">
        <fgColor rgb="FF9FC5E8"/>
        <bgColor rgb="FF9FC5E8"/>
      </patternFill>
    </fill>
  </fills>
  <borders count="7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2060"/>
      </left>
      <right style="medium">
        <color rgb="FF002060"/>
      </right>
      <top style="medium">
        <color rgb="FF002060"/>
      </top>
    </border>
    <border>
      <left style="medium">
        <color rgb="FF002060"/>
      </left>
      <top style="medium">
        <color rgb="FF002060"/>
      </top>
    </border>
    <border>
      <left style="thin">
        <color rgb="FF000000"/>
      </left>
    </border>
    <border>
      <left style="medium">
        <color rgb="FF002060"/>
      </left>
      <top style="medium">
        <color rgb="FF002060"/>
      </top>
      <bottom style="medium">
        <color rgb="FF002060"/>
      </bottom>
    </border>
    <border>
      <top style="medium">
        <color rgb="FF002060"/>
      </top>
      <bottom style="medium">
        <color rgb="FF002060"/>
      </bottom>
    </border>
    <border>
      <left/>
      <right/>
      <top style="medium">
        <color rgb="FF002060"/>
      </top>
      <bottom style="medium">
        <color rgb="FF002060"/>
      </bottom>
    </border>
    <border>
      <left/>
      <right style="medium">
        <color rgb="FF002060"/>
      </right>
      <top style="medium">
        <color rgb="FF002060"/>
      </top>
      <bottom style="medium">
        <color rgb="FF002060"/>
      </bottom>
    </border>
    <border>
      <left style="medium">
        <color rgb="FF002060"/>
      </left>
      <right/>
      <top style="medium">
        <color rgb="FF002060"/>
      </top>
      <bottom style="thin">
        <color rgb="FF000000"/>
      </bottom>
    </border>
    <border>
      <left/>
      <right/>
      <top style="medium">
        <color rgb="FF002060"/>
      </top>
      <bottom style="thin">
        <color rgb="FF000000"/>
      </bottom>
    </border>
    <border>
      <left style="thin">
        <color rgb="FF000000"/>
      </left>
      <right style="medium">
        <color rgb="FF002060"/>
      </right>
      <top style="medium">
        <color rgb="FF002060"/>
      </top>
      <bottom style="thin">
        <color rgb="FF000000"/>
      </bottom>
    </border>
    <border>
      <left style="medium">
        <color rgb="FF00206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medium">
        <color rgb="FF00206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2060"/>
      </right>
      <top style="thin">
        <color rgb="FF000000"/>
      </top>
      <bottom style="thin">
        <color rgb="FF000000"/>
      </bottom>
    </border>
    <border>
      <left style="medium">
        <color rgb="FF00206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2060"/>
      </left>
      <top style="thin">
        <color rgb="FF000000"/>
      </top>
    </border>
    <border>
      <right style="medium">
        <color rgb="FF002060"/>
      </right>
      <top style="thin">
        <color rgb="FF000000"/>
      </top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medium">
        <color rgb="FF00206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2060"/>
      </right>
      <top style="thin">
        <color rgb="FF000000"/>
      </top>
    </border>
    <border>
      <right style="thin">
        <color rgb="FF000000"/>
      </right>
    </border>
    <border>
      <left/>
      <top style="thin">
        <color rgb="FF000000"/>
      </top>
      <bottom style="thin">
        <color rgb="FF000000"/>
      </bottom>
    </border>
    <border>
      <right style="medium">
        <color rgb="FF002060"/>
      </right>
    </border>
    <border>
      <left style="thin">
        <color rgb="FF000000"/>
      </left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2060"/>
      </left>
      <right style="thin">
        <color rgb="FF000000"/>
      </right>
      <top style="thin">
        <color rgb="FF000000"/>
      </top>
      <bottom style="medium">
        <color rgb="FF002060"/>
      </bottom>
    </border>
    <border>
      <left style="thin">
        <color rgb="FF000000"/>
      </left>
      <top style="thin">
        <color rgb="FF000000"/>
      </top>
      <bottom style="medium">
        <color rgb="FF002060"/>
      </bottom>
    </border>
    <border>
      <top style="thin">
        <color rgb="FF000000"/>
      </top>
      <bottom style="medium">
        <color rgb="FF002060"/>
      </bottom>
    </border>
    <border>
      <right style="thin">
        <color rgb="FF000000"/>
      </right>
      <top style="thin">
        <color rgb="FF000000"/>
      </top>
      <bottom style="medium">
        <color rgb="FF002060"/>
      </bottom>
    </border>
    <border>
      <left style="thin">
        <color rgb="FF000000"/>
      </left>
      <bottom style="medium">
        <color rgb="FF002060"/>
      </bottom>
    </border>
    <border>
      <bottom style="medium">
        <color rgb="FF002060"/>
      </bottom>
    </border>
    <border>
      <right style="medium">
        <color rgb="FF002060"/>
      </right>
      <top style="thin">
        <color rgb="FF000000"/>
      </top>
      <bottom style="medium">
        <color rgb="FF00206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2060"/>
      </left>
      <right style="thin">
        <color rgb="FF000000"/>
      </right>
      <bottom style="medium">
        <color rgb="FF002060"/>
      </bottom>
    </border>
    <border>
      <bottom style="thin">
        <color rgb="FF000000"/>
      </bottom>
    </border>
    <border>
      <left style="thin">
        <color rgb="FF00206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2060"/>
      </left>
      <right style="thin">
        <color rgb="FF000000"/>
      </right>
      <bottom style="thin">
        <color rgb="FF000000"/>
      </bottom>
    </border>
    <border>
      <left style="medium">
        <color rgb="FF00206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medium">
        <color rgb="FF002060"/>
      </right>
      <top/>
      <bottom style="thin">
        <color rgb="FF000000"/>
      </bottom>
    </border>
    <border>
      <left style="medium">
        <color rgb="FF002060"/>
      </left>
      <right/>
      <top style="medium">
        <color rgb="FF002060"/>
      </top>
      <bottom/>
    </border>
    <border>
      <left/>
      <right/>
      <top style="medium">
        <color rgb="FF002060"/>
      </top>
      <bottom/>
    </border>
    <border>
      <left style="thin">
        <color rgb="FF000000"/>
      </left>
      <right style="medium">
        <color rgb="FF002060"/>
      </right>
      <top style="medium">
        <color rgb="FF002060"/>
      </top>
      <bottom/>
    </border>
    <border>
      <left style="medium">
        <color rgb="FF002060"/>
      </left>
      <right style="thin">
        <color rgb="FF000000"/>
      </right>
      <top style="medium">
        <color rgb="FF002060"/>
      </top>
      <bottom style="thin">
        <color rgb="FF000000"/>
      </bottom>
    </border>
    <border>
      <top style="medium">
        <color rgb="FF00206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2060"/>
      </top>
      <bottom style="thin">
        <color rgb="FF000000"/>
      </bottom>
    </border>
    <border>
      <top style="medium">
        <color rgb="FF00206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medium">
        <color rgb="FFFF9900"/>
      </bottom>
    </border>
    <border>
      <right style="thin">
        <color rgb="FF000000"/>
      </right>
      <bottom style="medium">
        <color rgb="FFFF99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206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2060"/>
      </left>
      <right/>
      <top style="medium">
        <color rgb="FF002060"/>
      </top>
      <bottom style="medium">
        <color rgb="FF002060"/>
      </bottom>
    </border>
    <border>
      <left style="thin">
        <color rgb="FF000000"/>
      </left>
      <right style="medium">
        <color rgb="FF002060"/>
      </right>
      <top style="medium">
        <color rgb="FF002060"/>
      </top>
      <bottom style="medium">
        <color rgb="FF002060"/>
      </bottom>
    </border>
    <border>
      <left style="medium">
        <color rgb="FF002060"/>
      </left>
      <right style="medium">
        <color rgb="FF002060"/>
      </right>
    </border>
    <border>
      <left/>
      <top style="medium">
        <color rgb="FF002060"/>
      </top>
      <bottom style="medium">
        <color rgb="FF002060"/>
      </bottom>
    </border>
    <border>
      <left style="thin">
        <color rgb="FF000000"/>
      </left>
      <top style="medium">
        <color rgb="FF002060"/>
      </top>
      <bottom style="thin">
        <color rgb="FF000000"/>
      </bottom>
    </border>
    <border>
      <left/>
      <top style="medium">
        <color rgb="FF00206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</borders>
  <cellStyleXfs count="1">
    <xf borderId="0" fillId="0" fontId="0" numFmtId="0" applyAlignment="1" applyFont="1"/>
  </cellStyleXfs>
  <cellXfs count="4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2" fontId="3" numFmtId="0" xfId="0" applyAlignment="1" applyBorder="1" applyFill="1" applyFont="1">
      <alignment horizontal="left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1" fillId="3" fontId="5" numFmtId="0" xfId="0" applyAlignment="1" applyBorder="1" applyFill="1" applyFont="1">
      <alignment shrinkToFit="0" vertical="top" wrapText="1"/>
    </xf>
    <xf borderId="2" fillId="0" fontId="2" numFmtId="164" xfId="0" applyAlignment="1" applyBorder="1" applyFont="1" applyNumberFormat="1">
      <alignment horizontal="center" shrinkToFit="0" vertical="center" wrapText="1"/>
    </xf>
    <xf borderId="1" fillId="2" fontId="6" numFmtId="0" xfId="0" applyAlignment="1" applyBorder="1" applyFont="1">
      <alignment shrinkToFit="0" vertical="center" wrapText="1"/>
    </xf>
    <xf borderId="2" fillId="2" fontId="3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5" fillId="0" fontId="2" numFmtId="3" xfId="0" applyAlignment="1" applyBorder="1" applyFont="1" applyNumberFormat="1">
      <alignment horizontal="center" readingOrder="0" shrinkToFit="0" vertical="center" wrapText="1"/>
    </xf>
    <xf borderId="6" fillId="0" fontId="1" numFmtId="0" xfId="0" applyAlignment="1" applyBorder="1" applyFont="1">
      <alignment readingOrder="0" shrinkToFit="0" wrapText="1"/>
    </xf>
    <xf borderId="0" fillId="0" fontId="7" numFmtId="0" xfId="0" applyFont="1"/>
    <xf borderId="7" fillId="0" fontId="8" numFmtId="0" xfId="0" applyAlignment="1" applyBorder="1" applyFont="1">
      <alignment horizontal="center" vertical="center"/>
    </xf>
    <xf borderId="8" fillId="0" fontId="2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 shrinkToFit="0" vertical="center" wrapText="1"/>
    </xf>
    <xf borderId="8" fillId="0" fontId="8" numFmtId="164" xfId="0" applyAlignment="1" applyBorder="1" applyFont="1" applyNumberFormat="1">
      <alignment horizontal="center" shrinkToFit="0" vertical="center" wrapText="1"/>
    </xf>
    <xf borderId="9" fillId="4" fontId="8" numFmtId="164" xfId="0" applyAlignment="1" applyBorder="1" applyFill="1" applyFont="1" applyNumberFormat="1">
      <alignment horizontal="center" shrinkToFit="0" vertical="center" wrapText="1"/>
    </xf>
    <xf borderId="9" fillId="5" fontId="8" numFmtId="164" xfId="0" applyAlignment="1" applyBorder="1" applyFill="1" applyFont="1" applyNumberFormat="1">
      <alignment horizontal="center" shrinkToFit="0" vertical="center" wrapText="1"/>
    </xf>
    <xf borderId="9" fillId="3" fontId="8" numFmtId="164" xfId="0" applyAlignment="1" applyBorder="1" applyFont="1" applyNumberFormat="1">
      <alignment horizontal="center" shrinkToFit="0" vertical="center" wrapText="1"/>
    </xf>
    <xf borderId="10" fillId="6" fontId="8" numFmtId="3" xfId="0" applyAlignment="1" applyBorder="1" applyFill="1" applyFont="1" applyNumberFormat="1">
      <alignment horizontal="center" shrinkToFit="0" vertical="center" wrapText="1"/>
    </xf>
    <xf borderId="11" fillId="2" fontId="6" numFmtId="0" xfId="0" applyAlignment="1" applyBorder="1" applyFont="1">
      <alignment horizontal="center" shrinkToFit="0" vertical="top" wrapText="1"/>
    </xf>
    <xf borderId="12" fillId="2" fontId="6" numFmtId="0" xfId="0" applyAlignment="1" applyBorder="1" applyFont="1">
      <alignment shrinkToFit="0" vertical="top" wrapText="1"/>
    </xf>
    <xf borderId="12" fillId="2" fontId="9" numFmtId="0" xfId="0" applyAlignment="1" applyBorder="1" applyFont="1">
      <alignment horizontal="center" shrinkToFit="0" vertical="center" wrapText="1"/>
    </xf>
    <xf borderId="12" fillId="2" fontId="9" numFmtId="0" xfId="0" applyAlignment="1" applyBorder="1" applyFont="1">
      <alignment horizontal="center" shrinkToFit="0" vertical="top" wrapText="1"/>
    </xf>
    <xf borderId="12" fillId="2" fontId="9" numFmtId="164" xfId="0" applyAlignment="1" applyBorder="1" applyFont="1" applyNumberFormat="1">
      <alignment shrinkToFit="0" vertical="top" wrapText="1"/>
    </xf>
    <xf borderId="12" fillId="2" fontId="6" numFmtId="164" xfId="0" applyAlignment="1" applyBorder="1" applyFont="1" applyNumberFormat="1">
      <alignment shrinkToFit="0" vertical="top" wrapText="1"/>
    </xf>
    <xf borderId="13" fillId="2" fontId="6" numFmtId="3" xfId="0" applyAlignment="1" applyBorder="1" applyFont="1" applyNumberFormat="1">
      <alignment shrinkToFit="0" vertical="top" wrapText="1"/>
    </xf>
    <xf borderId="14" fillId="0" fontId="8" numFmtId="0" xfId="0" applyAlignment="1" applyBorder="1" applyFont="1">
      <alignment horizontal="center"/>
    </xf>
    <xf borderId="15" fillId="7" fontId="8" numFmtId="0" xfId="0" applyAlignment="1" applyBorder="1" applyFill="1" applyFont="1">
      <alignment shrinkToFit="0" vertical="top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" numFmtId="164" xfId="0" applyFont="1" applyNumberFormat="1"/>
    <xf borderId="1" fillId="5" fontId="10" numFmtId="164" xfId="0" applyAlignment="1" applyBorder="1" applyFont="1" applyNumberFormat="1">
      <alignment shrinkToFit="0" vertical="top" wrapText="1"/>
    </xf>
    <xf borderId="16" fillId="6" fontId="10" numFmtId="164" xfId="0" applyAlignment="1" applyBorder="1" applyFont="1" applyNumberFormat="1">
      <alignment shrinkToFit="0" vertical="top" wrapText="1"/>
    </xf>
    <xf borderId="14" fillId="0" fontId="1" numFmtId="0" xfId="0" applyAlignment="1" applyBorder="1" applyFont="1">
      <alignment horizontal="center"/>
    </xf>
    <xf borderId="3" fillId="0" fontId="10" numFmtId="0" xfId="0" applyAlignment="1" applyBorder="1" applyFont="1">
      <alignment shrinkToFit="0" vertical="top" wrapText="1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top" wrapText="1"/>
    </xf>
    <xf borderId="1" fillId="0" fontId="10" numFmtId="164" xfId="0" applyAlignment="1" applyBorder="1" applyFont="1" applyNumberFormat="1">
      <alignment shrinkToFit="0" vertical="top" wrapText="1"/>
    </xf>
    <xf borderId="1" fillId="4" fontId="10" numFmtId="164" xfId="0" applyAlignment="1" applyBorder="1" applyFont="1" applyNumberFormat="1">
      <alignment shrinkToFit="0" vertical="top" wrapText="1"/>
    </xf>
    <xf borderId="0" fillId="0" fontId="8" numFmtId="164" xfId="0" applyAlignment="1" applyFont="1" applyNumberFormat="1">
      <alignment shrinkToFit="0" vertical="top" wrapText="1"/>
    </xf>
    <xf borderId="0" fillId="0" fontId="10" numFmtId="164" xfId="0" applyAlignment="1" applyFont="1" applyNumberFormat="1">
      <alignment horizontal="right" vertical="top"/>
    </xf>
    <xf borderId="16" fillId="0" fontId="10" numFmtId="3" xfId="0" applyAlignment="1" applyBorder="1" applyFont="1" applyNumberFormat="1">
      <alignment horizontal="right" vertical="top"/>
    </xf>
    <xf borderId="3" fillId="7" fontId="10" numFmtId="0" xfId="0" applyAlignment="1" applyBorder="1" applyFont="1">
      <alignment shrinkToFit="0" vertical="top" wrapText="1"/>
    </xf>
    <xf borderId="2" fillId="0" fontId="11" numFmtId="0" xfId="0" applyAlignment="1" applyBorder="1" applyFont="1">
      <alignment horizontal="center" shrinkToFit="0" vertical="top" wrapText="1"/>
    </xf>
    <xf borderId="17" fillId="0" fontId="4" numFmtId="0" xfId="0" applyBorder="1" applyFont="1"/>
    <xf borderId="18" fillId="0" fontId="10" numFmtId="3" xfId="0" applyAlignment="1" applyBorder="1" applyFont="1" applyNumberFormat="1">
      <alignment horizontal="right" vertical="top"/>
    </xf>
    <xf borderId="19" fillId="0" fontId="8" numFmtId="0" xfId="0" applyAlignment="1" applyBorder="1" applyFont="1">
      <alignment horizontal="center"/>
    </xf>
    <xf borderId="0" fillId="0" fontId="8" numFmtId="0" xfId="0" applyAlignment="1" applyFont="1">
      <alignment shrinkToFit="0" vertical="top" wrapText="1"/>
    </xf>
    <xf borderId="0" fillId="0" fontId="8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top" wrapText="1"/>
    </xf>
    <xf borderId="17" fillId="0" fontId="10" numFmtId="0" xfId="0" applyAlignment="1" applyBorder="1" applyFont="1">
      <alignment shrinkToFit="0" vertical="top" wrapText="1"/>
    </xf>
    <xf borderId="17" fillId="7" fontId="10" numFmtId="0" xfId="0" applyAlignment="1" applyBorder="1" applyFont="1">
      <alignment shrinkToFit="0" vertical="top" wrapText="1"/>
    </xf>
    <xf borderId="3" fillId="0" fontId="1" numFmtId="0" xfId="0" applyAlignment="1" applyBorder="1" applyFont="1">
      <alignment shrinkToFit="0" wrapText="1"/>
    </xf>
    <xf borderId="3" fillId="0" fontId="1" numFmtId="0" xfId="0" applyBorder="1" applyFont="1"/>
    <xf borderId="20" fillId="0" fontId="10" numFmtId="0" xfId="0" applyAlignment="1" applyBorder="1" applyFont="1">
      <alignment shrinkToFit="0" vertical="top" wrapText="1"/>
    </xf>
    <xf borderId="21" fillId="0" fontId="10" numFmtId="0" xfId="0" applyAlignment="1" applyBorder="1" applyFont="1">
      <alignment horizontal="center" shrinkToFit="0" vertical="top" wrapText="1"/>
    </xf>
    <xf borderId="21" fillId="0" fontId="10" numFmtId="164" xfId="0" applyAlignment="1" applyBorder="1" applyFont="1" applyNumberFormat="1">
      <alignment shrinkToFit="0" vertical="top" wrapText="1"/>
    </xf>
    <xf borderId="22" fillId="0" fontId="10" numFmtId="0" xfId="0" applyAlignment="1" applyBorder="1" applyFont="1">
      <alignment shrinkToFit="0" vertical="top" wrapText="1"/>
    </xf>
    <xf borderId="23" fillId="0" fontId="1" numFmtId="0" xfId="0" applyAlignment="1" applyBorder="1" applyFont="1">
      <alignment horizontal="center"/>
    </xf>
    <xf borderId="1" fillId="0" fontId="12" numFmtId="0" xfId="0" applyAlignment="1" applyBorder="1" applyFont="1">
      <alignment shrinkToFit="0" vertical="top" wrapText="1"/>
    </xf>
    <xf borderId="24" fillId="0" fontId="10" numFmtId="3" xfId="0" applyAlignment="1" applyBorder="1" applyFont="1" applyNumberFormat="1">
      <alignment horizontal="right" vertical="top"/>
    </xf>
    <xf borderId="25" fillId="7" fontId="8" numFmtId="0" xfId="0" applyAlignment="1" applyBorder="1" applyFont="1">
      <alignment horizontal="left" shrinkToFit="0" vertical="top" wrapText="1"/>
    </xf>
    <xf borderId="26" fillId="0" fontId="4" numFmtId="0" xfId="0" applyBorder="1" applyFont="1"/>
    <xf borderId="27" fillId="0" fontId="4" numFmtId="0" xfId="0" applyBorder="1" applyFont="1"/>
    <xf borderId="28" fillId="0" fontId="1" numFmtId="0" xfId="0" applyAlignment="1" applyBorder="1" applyFont="1">
      <alignment horizontal="center"/>
    </xf>
    <xf borderId="29" fillId="0" fontId="10" numFmtId="0" xfId="0" applyAlignment="1" applyBorder="1" applyFont="1">
      <alignment shrinkToFit="0" vertical="top" wrapText="1"/>
    </xf>
    <xf borderId="30" fillId="0" fontId="10" numFmtId="0" xfId="0" applyAlignment="1" applyBorder="1" applyFont="1">
      <alignment horizontal="center" shrinkToFit="0" vertical="top" wrapText="1"/>
    </xf>
    <xf borderId="30" fillId="0" fontId="10" numFmtId="164" xfId="0" applyAlignment="1" applyBorder="1" applyFont="1" applyNumberFormat="1">
      <alignment shrinkToFit="0" vertical="top" wrapText="1"/>
    </xf>
    <xf borderId="31" fillId="0" fontId="10" numFmtId="3" xfId="0" applyAlignment="1" applyBorder="1" applyFont="1" applyNumberFormat="1">
      <alignment horizontal="right" vertical="top"/>
    </xf>
    <xf borderId="32" fillId="0" fontId="10" numFmtId="164" xfId="0" applyAlignment="1" applyBorder="1" applyFont="1" applyNumberFormat="1">
      <alignment horizontal="right" vertical="top"/>
    </xf>
    <xf borderId="33" fillId="7" fontId="8" numFmtId="0" xfId="0" applyAlignment="1" applyBorder="1" applyFont="1">
      <alignment horizontal="left" shrinkToFit="0" vertical="top" wrapText="1"/>
    </xf>
    <xf borderId="34" fillId="0" fontId="10" numFmtId="3" xfId="0" applyAlignment="1" applyBorder="1" applyFont="1" applyNumberFormat="1">
      <alignment horizontal="right" vertical="top"/>
    </xf>
    <xf borderId="21" fillId="0" fontId="10" numFmtId="0" xfId="0" applyAlignment="1" applyBorder="1" applyFont="1">
      <alignment horizontal="center" shrinkToFit="0" vertical="center" wrapText="1"/>
    </xf>
    <xf borderId="35" fillId="0" fontId="8" numFmtId="164" xfId="0" applyAlignment="1" applyBorder="1" applyFont="1" applyNumberFormat="1">
      <alignment shrinkToFit="0" vertical="top" wrapText="1"/>
    </xf>
    <xf borderId="36" fillId="7" fontId="10" numFmtId="0" xfId="0" applyAlignment="1" applyBorder="1" applyFont="1">
      <alignment horizontal="left" shrinkToFit="0" vertical="top" wrapText="1"/>
    </xf>
    <xf borderId="1" fillId="0" fontId="13" numFmtId="0" xfId="0" applyAlignment="1" applyBorder="1" applyFont="1">
      <alignment shrinkToFit="0" vertical="top" wrapText="1"/>
    </xf>
    <xf borderId="37" fillId="0" fontId="1" numFmtId="0" xfId="0" applyAlignment="1" applyBorder="1" applyFont="1">
      <alignment horizontal="center"/>
    </xf>
    <xf borderId="38" fillId="0" fontId="11" numFmtId="0" xfId="0" applyAlignment="1" applyBorder="1" applyFont="1">
      <alignment horizontal="center" shrinkToFit="0" vertical="top" wrapText="1"/>
    </xf>
    <xf borderId="39" fillId="0" fontId="4" numFmtId="0" xfId="0" applyBorder="1" applyFont="1"/>
    <xf borderId="40" fillId="0" fontId="4" numFmtId="0" xfId="0" applyBorder="1" applyFont="1"/>
    <xf borderId="41" fillId="0" fontId="8" numFmtId="164" xfId="0" applyAlignment="1" applyBorder="1" applyFont="1" applyNumberFormat="1">
      <alignment shrinkToFit="0" vertical="top" wrapText="1"/>
    </xf>
    <xf borderId="42" fillId="0" fontId="10" numFmtId="164" xfId="0" applyAlignment="1" applyBorder="1" applyFont="1" applyNumberFormat="1">
      <alignment horizontal="right" vertical="top"/>
    </xf>
    <xf borderId="43" fillId="0" fontId="10" numFmtId="3" xfId="0" applyAlignment="1" applyBorder="1" applyFont="1" applyNumberFormat="1">
      <alignment horizontal="right" vertical="top"/>
    </xf>
    <xf borderId="0" fillId="0" fontId="14" numFmtId="0" xfId="0" applyAlignment="1" applyFont="1">
      <alignment shrinkToFit="0" vertical="top" wrapText="1"/>
    </xf>
    <xf borderId="0" fillId="0" fontId="14" numFmtId="0" xfId="0" applyAlignment="1" applyFont="1">
      <alignment horizontal="center" shrinkToFit="0" vertical="center" wrapText="1"/>
    </xf>
    <xf borderId="0" fillId="0" fontId="14" numFmtId="0" xfId="0" applyAlignment="1" applyFont="1">
      <alignment horizontal="center" shrinkToFit="0" vertical="top" wrapText="1"/>
    </xf>
    <xf borderId="0" fillId="0" fontId="14" numFmtId="164" xfId="0" applyAlignment="1" applyFont="1" applyNumberFormat="1">
      <alignment shrinkToFit="0" vertical="top" wrapText="1"/>
    </xf>
    <xf borderId="0" fillId="0" fontId="10" numFmtId="3" xfId="0" applyAlignment="1" applyFont="1" applyNumberFormat="1">
      <alignment horizontal="right" vertical="top"/>
    </xf>
    <xf borderId="44" fillId="7" fontId="10" numFmtId="0" xfId="0" applyAlignment="1" applyBorder="1" applyFont="1">
      <alignment shrinkToFit="0" vertical="top" wrapText="1"/>
    </xf>
    <xf borderId="15" fillId="7" fontId="8" numFmtId="164" xfId="0" applyAlignment="1" applyBorder="1" applyFont="1" applyNumberFormat="1">
      <alignment shrinkToFit="0" vertical="top" wrapText="1"/>
    </xf>
    <xf borderId="3" fillId="7" fontId="10" numFmtId="0" xfId="0" applyBorder="1" applyFont="1"/>
    <xf borderId="1" fillId="7" fontId="10" numFmtId="0" xfId="0" applyAlignment="1" applyBorder="1" applyFont="1">
      <alignment horizontal="center" shrinkToFit="0" vertical="center" wrapText="1"/>
    </xf>
    <xf borderId="15" fillId="7" fontId="10" numFmtId="0" xfId="0" applyAlignment="1" applyBorder="1" applyFont="1">
      <alignment horizontal="center" shrinkToFit="0" vertical="top" wrapText="1"/>
    </xf>
    <xf borderId="15" fillId="7" fontId="10" numFmtId="164" xfId="0" applyAlignment="1" applyBorder="1" applyFont="1" applyNumberFormat="1">
      <alignment shrinkToFit="0" vertical="top" wrapText="1"/>
    </xf>
    <xf borderId="0" fillId="0" fontId="10" numFmtId="164" xfId="0" applyAlignment="1" applyFont="1" applyNumberFormat="1">
      <alignment shrinkToFit="0" vertical="top" wrapText="1"/>
    </xf>
    <xf borderId="3" fillId="0" fontId="10" numFmtId="0" xfId="0" applyAlignment="1" applyBorder="1" applyFont="1">
      <alignment horizontal="center" shrinkToFit="0" vertical="top" wrapText="1"/>
    </xf>
    <xf borderId="14" fillId="0" fontId="1" numFmtId="49" xfId="0" applyAlignment="1" applyBorder="1" applyFont="1" applyNumberFormat="1">
      <alignment horizontal="center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center" shrinkToFit="0" vertical="top" wrapText="1"/>
    </xf>
    <xf borderId="3" fillId="0" fontId="10" numFmtId="0" xfId="0" applyBorder="1" applyFont="1"/>
    <xf borderId="1" fillId="0" fontId="10" numFmtId="0" xfId="0" applyAlignment="1" applyBorder="1" applyFont="1">
      <alignment shrinkToFit="0" vertical="top" wrapText="1"/>
    </xf>
    <xf borderId="29" fillId="7" fontId="10" numFmtId="0" xfId="0" applyBorder="1" applyFont="1"/>
    <xf borderId="22" fillId="7" fontId="10" numFmtId="0" xfId="0" applyAlignment="1" applyBorder="1" applyFont="1">
      <alignment shrinkToFit="0" vertical="top" wrapText="1"/>
    </xf>
    <xf borderId="28" fillId="0" fontId="8" numFmtId="0" xfId="0" applyAlignment="1" applyBorder="1" applyFont="1">
      <alignment horizontal="center"/>
    </xf>
    <xf borderId="1" fillId="0" fontId="13" numFmtId="0" xfId="0" applyAlignment="1" applyBorder="1" applyFont="1">
      <alignment horizontal="center" shrinkToFit="0" vertical="top" wrapText="1"/>
    </xf>
    <xf borderId="6" fillId="0" fontId="8" numFmtId="164" xfId="0" applyAlignment="1" applyBorder="1" applyFont="1" applyNumberFormat="1">
      <alignment shrinkToFit="0" vertical="top" wrapText="1"/>
    </xf>
    <xf borderId="45" fillId="0" fontId="1" numFmtId="0" xfId="0" applyAlignment="1" applyBorder="1" applyFont="1">
      <alignment horizontal="center"/>
    </xf>
    <xf borderId="42" fillId="0" fontId="8" numFmtId="164" xfId="0" applyAlignment="1" applyBorder="1" applyFont="1" applyNumberFormat="1">
      <alignment shrinkToFit="0" vertical="top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wrapText="1"/>
    </xf>
    <xf borderId="0" fillId="0" fontId="1" numFmtId="164" xfId="0" applyAlignment="1" applyFont="1" applyNumberFormat="1">
      <alignment shrinkToFit="0" wrapText="1"/>
    </xf>
    <xf borderId="0" fillId="0" fontId="7" numFmtId="164" xfId="0" applyAlignment="1" applyFont="1" applyNumberFormat="1">
      <alignment shrinkToFit="0" wrapText="1"/>
    </xf>
    <xf borderId="0" fillId="0" fontId="1" numFmtId="3" xfId="0" applyFont="1" applyNumberFormat="1"/>
    <xf borderId="29" fillId="0" fontId="10" numFmtId="0" xfId="0" applyBorder="1" applyFont="1"/>
    <xf borderId="0" fillId="7" fontId="8" numFmtId="164" xfId="0" applyAlignment="1" applyFont="1" applyNumberFormat="1">
      <alignment shrinkToFit="0" vertical="top" wrapText="1"/>
    </xf>
    <xf borderId="0" fillId="7" fontId="1" numFmtId="0" xfId="0" applyFont="1"/>
    <xf borderId="14" fillId="7" fontId="8" numFmtId="0" xfId="0" applyAlignment="1" applyBorder="1" applyFont="1">
      <alignment horizontal="center"/>
    </xf>
    <xf borderId="0" fillId="7" fontId="8" numFmtId="0" xfId="0" applyAlignment="1" applyFont="1">
      <alignment shrinkToFit="0" vertical="top" wrapText="1"/>
    </xf>
    <xf borderId="0" fillId="7" fontId="8" numFmtId="0" xfId="0" applyAlignment="1" applyFont="1">
      <alignment horizontal="center" shrinkToFit="0" vertical="center" wrapText="1"/>
    </xf>
    <xf borderId="0" fillId="7" fontId="8" numFmtId="0" xfId="0" applyAlignment="1" applyFont="1">
      <alignment horizontal="center" shrinkToFit="0" vertical="top" wrapText="1"/>
    </xf>
    <xf borderId="0" fillId="7" fontId="10" numFmtId="164" xfId="0" applyAlignment="1" applyFont="1" applyNumberFormat="1">
      <alignment horizontal="right" vertical="top"/>
    </xf>
    <xf borderId="16" fillId="7" fontId="10" numFmtId="164" xfId="0" applyAlignment="1" applyBorder="1" applyFont="1" applyNumberFormat="1">
      <alignment shrinkToFit="0" vertical="top" wrapText="1"/>
    </xf>
    <xf borderId="14" fillId="7" fontId="1" numFmtId="0" xfId="0" applyAlignment="1" applyBorder="1" applyFont="1">
      <alignment horizontal="center"/>
    </xf>
    <xf borderId="1" fillId="7" fontId="10" numFmtId="0" xfId="0" applyAlignment="1" applyBorder="1" applyFont="1">
      <alignment horizontal="center" shrinkToFit="0" vertical="top" wrapText="1"/>
    </xf>
    <xf borderId="1" fillId="7" fontId="10" numFmtId="164" xfId="0" applyAlignment="1" applyBorder="1" applyFont="1" applyNumberFormat="1">
      <alignment shrinkToFit="0" vertical="top" wrapText="1"/>
    </xf>
    <xf borderId="16" fillId="7" fontId="10" numFmtId="3" xfId="0" applyAlignment="1" applyBorder="1" applyFont="1" applyNumberFormat="1">
      <alignment horizontal="right" vertical="top"/>
    </xf>
    <xf borderId="14" fillId="0" fontId="10" numFmtId="0" xfId="0" applyAlignment="1" applyBorder="1" applyFont="1">
      <alignment horizontal="center"/>
    </xf>
    <xf borderId="1" fillId="7" fontId="15" numFmtId="0" xfId="0" applyAlignment="1" applyBorder="1" applyFont="1">
      <alignment shrinkToFit="0" vertical="top" wrapText="1"/>
    </xf>
    <xf borderId="1" fillId="7" fontId="16" numFmtId="0" xfId="0" applyAlignment="1" applyBorder="1" applyFont="1">
      <alignment shrinkToFit="0" vertical="top" wrapText="1"/>
    </xf>
    <xf borderId="29" fillId="7" fontId="13" numFmtId="0" xfId="0" applyAlignment="1" applyBorder="1" applyFont="1">
      <alignment vertical="bottom"/>
    </xf>
    <xf borderId="0" fillId="0" fontId="8" numFmtId="0" xfId="0" applyAlignment="1" applyFont="1">
      <alignment horizontal="left" shrinkToFit="0" vertical="center" wrapText="1"/>
    </xf>
    <xf borderId="1" fillId="7" fontId="12" numFmtId="0" xfId="0" applyAlignment="1" applyBorder="1" applyFont="1">
      <alignment shrinkToFit="0" wrapText="1"/>
    </xf>
    <xf borderId="2" fillId="0" fontId="12" numFmtId="0" xfId="0" applyAlignment="1" applyBorder="1" applyFont="1">
      <alignment shrinkToFit="0" wrapText="1"/>
    </xf>
    <xf borderId="2" fillId="7" fontId="8" numFmtId="0" xfId="0" applyAlignment="1" applyBorder="1" applyFont="1">
      <alignment horizontal="left" shrinkToFit="0" vertical="top" wrapText="1"/>
    </xf>
    <xf borderId="0" fillId="0" fontId="10" numFmtId="0" xfId="0" applyAlignment="1" applyFont="1">
      <alignment shrinkToFit="0" vertical="top" wrapText="1"/>
    </xf>
    <xf borderId="15" fillId="8" fontId="1" numFmtId="0" xfId="0" applyBorder="1" applyFill="1" applyFont="1"/>
    <xf borderId="46" fillId="0" fontId="8" numFmtId="0" xfId="0" applyAlignment="1" applyBorder="1" applyFont="1">
      <alignment horizontal="left" shrinkToFit="0" vertical="center" wrapText="1"/>
    </xf>
    <xf borderId="46" fillId="0" fontId="4" numFmtId="0" xfId="0" applyBorder="1" applyFont="1"/>
    <xf borderId="29" fillId="0" fontId="4" numFmtId="0" xfId="0" applyBorder="1" applyFont="1"/>
    <xf borderId="17" fillId="0" fontId="8" numFmtId="0" xfId="0" applyAlignment="1" applyBorder="1" applyFont="1">
      <alignment horizontal="left" shrinkToFit="0" vertical="center" wrapText="1"/>
    </xf>
    <xf borderId="17" fillId="0" fontId="10" numFmtId="0" xfId="0" applyAlignment="1" applyBorder="1" applyFont="1">
      <alignment horizontal="left" shrinkToFit="0" vertical="center" wrapText="1"/>
    </xf>
    <xf borderId="17" fillId="7" fontId="10" numFmtId="0" xfId="0" applyAlignment="1" applyBorder="1" applyFont="1">
      <alignment horizontal="left" shrinkToFit="0" vertical="center" wrapText="1"/>
    </xf>
    <xf borderId="1" fillId="0" fontId="1" numFmtId="0" xfId="0" applyBorder="1" applyFont="1"/>
    <xf borderId="0" fillId="4" fontId="8" numFmtId="164" xfId="0" applyAlignment="1" applyFont="1" applyNumberFormat="1">
      <alignment shrinkToFit="0" vertical="top" wrapText="1"/>
    </xf>
    <xf borderId="47" fillId="0" fontId="1" numFmtId="49" xfId="0" applyAlignment="1" applyBorder="1" applyFont="1" applyNumberFormat="1">
      <alignment horizontal="center" shrinkToFit="0" wrapText="0"/>
    </xf>
    <xf borderId="48" fillId="0" fontId="1" numFmtId="49" xfId="0" applyAlignment="1" applyBorder="1" applyFont="1" applyNumberFormat="1">
      <alignment horizontal="center" shrinkToFit="0" wrapText="0"/>
    </xf>
    <xf borderId="48" fillId="7" fontId="1" numFmtId="49" xfId="0" applyAlignment="1" applyBorder="1" applyFont="1" applyNumberFormat="1">
      <alignment horizontal="center" shrinkToFit="0" wrapText="0"/>
    </xf>
    <xf borderId="14" fillId="0" fontId="7" numFmtId="0" xfId="0" applyAlignment="1" applyBorder="1" applyFont="1">
      <alignment horizontal="center"/>
    </xf>
    <xf borderId="1" fillId="5" fontId="8" numFmtId="164" xfId="0" applyAlignment="1" applyBorder="1" applyFont="1" applyNumberFormat="1">
      <alignment shrinkToFit="0" vertical="top" wrapText="1"/>
    </xf>
    <xf borderId="16" fillId="6" fontId="10" numFmtId="3" xfId="0" applyAlignment="1" applyBorder="1" applyFont="1" applyNumberFormat="1">
      <alignment horizontal="right" vertical="top"/>
    </xf>
    <xf borderId="1" fillId="7" fontId="10" numFmtId="0" xfId="0" applyAlignment="1" applyBorder="1" applyFont="1">
      <alignment shrinkToFit="0" vertical="top" wrapText="1"/>
    </xf>
    <xf borderId="1" fillId="7" fontId="17" numFmtId="0" xfId="0" applyAlignment="1" applyBorder="1" applyFont="1">
      <alignment shrinkToFit="0" vertical="top" wrapText="1"/>
    </xf>
    <xf borderId="49" fillId="2" fontId="6" numFmtId="0" xfId="0" applyAlignment="1" applyBorder="1" applyFont="1">
      <alignment horizontal="center" shrinkToFit="0" vertical="top" wrapText="1"/>
    </xf>
    <xf borderId="50" fillId="2" fontId="6" numFmtId="0" xfId="0" applyAlignment="1" applyBorder="1" applyFont="1">
      <alignment shrinkToFit="0" vertical="top" wrapText="1"/>
    </xf>
    <xf borderId="50" fillId="2" fontId="9" numFmtId="0" xfId="0" applyAlignment="1" applyBorder="1" applyFont="1">
      <alignment horizontal="center" shrinkToFit="0" vertical="center" wrapText="1"/>
    </xf>
    <xf borderId="50" fillId="2" fontId="9" numFmtId="0" xfId="0" applyAlignment="1" applyBorder="1" applyFont="1">
      <alignment horizontal="center" shrinkToFit="0" vertical="top" wrapText="1"/>
    </xf>
    <xf borderId="50" fillId="2" fontId="9" numFmtId="164" xfId="0" applyAlignment="1" applyBorder="1" applyFont="1" applyNumberFormat="1">
      <alignment shrinkToFit="0" vertical="top" wrapText="1"/>
    </xf>
    <xf borderId="50" fillId="2" fontId="6" numFmtId="164" xfId="0" applyAlignment="1" applyBorder="1" applyFont="1" applyNumberFormat="1">
      <alignment shrinkToFit="0" vertical="top" wrapText="1"/>
    </xf>
    <xf borderId="51" fillId="2" fontId="6" numFmtId="3" xfId="0" applyAlignment="1" applyBorder="1" applyFont="1" applyNumberFormat="1">
      <alignment shrinkToFit="0" vertical="top" wrapText="1"/>
    </xf>
    <xf borderId="0" fillId="0" fontId="8" numFmtId="0" xfId="0" applyAlignment="1" applyFont="1">
      <alignment shrinkToFit="0" wrapText="1"/>
    </xf>
    <xf borderId="0" fillId="0" fontId="8" numFmtId="0" xfId="0" applyAlignment="1" applyFont="1">
      <alignment horizontal="center" shrinkToFit="0" wrapText="1"/>
    </xf>
    <xf borderId="0" fillId="0" fontId="8" numFmtId="164" xfId="0" applyAlignment="1" applyFont="1" applyNumberFormat="1">
      <alignment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shrinkToFit="0" vertical="center" wrapText="1"/>
    </xf>
    <xf borderId="1" fillId="2" fontId="6" numFmtId="0" xfId="0" applyAlignment="1" applyBorder="1" applyFont="1">
      <alignment readingOrder="0" shrinkToFit="0" vertical="center" wrapText="1"/>
    </xf>
    <xf borderId="4" fillId="0" fontId="2" numFmtId="3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7" numFmtId="0" xfId="0" applyAlignment="1" applyFont="1">
      <alignment shrinkToFit="0" vertical="center" wrapText="1"/>
    </xf>
    <xf borderId="52" fillId="2" fontId="6" numFmtId="0" xfId="0" applyAlignment="1" applyBorder="1" applyFont="1">
      <alignment horizontal="center" shrinkToFit="0" vertical="top" wrapText="1"/>
    </xf>
    <xf borderId="53" fillId="2" fontId="6" numFmtId="0" xfId="0" applyAlignment="1" applyBorder="1" applyFont="1">
      <alignment shrinkToFit="0" vertical="top" wrapText="1"/>
    </xf>
    <xf borderId="53" fillId="2" fontId="9" numFmtId="0" xfId="0" applyAlignment="1" applyBorder="1" applyFont="1">
      <alignment horizontal="center" shrinkToFit="0" vertical="center" wrapText="1"/>
    </xf>
    <xf borderId="53" fillId="2" fontId="9" numFmtId="0" xfId="0" applyAlignment="1" applyBorder="1" applyFont="1">
      <alignment horizontal="center" shrinkToFit="0" vertical="top" wrapText="1"/>
    </xf>
    <xf borderId="53" fillId="2" fontId="9" numFmtId="164" xfId="0" applyAlignment="1" applyBorder="1" applyFont="1" applyNumberFormat="1">
      <alignment shrinkToFit="0" vertical="top" wrapText="1"/>
    </xf>
    <xf borderId="53" fillId="2" fontId="6" numFmtId="164" xfId="0" applyAlignment="1" applyBorder="1" applyFont="1" applyNumberFormat="1">
      <alignment shrinkToFit="0" vertical="top" wrapText="1"/>
    </xf>
    <xf borderId="54" fillId="2" fontId="6" numFmtId="3" xfId="0" applyAlignment="1" applyBorder="1" applyFont="1" applyNumberFormat="1">
      <alignment shrinkToFit="0" vertical="top" wrapText="1"/>
    </xf>
    <xf borderId="55" fillId="0" fontId="8" numFmtId="0" xfId="0" applyAlignment="1" applyBorder="1" applyFont="1">
      <alignment horizontal="center" shrinkToFit="0" vertical="center" wrapText="1"/>
    </xf>
    <xf borderId="53" fillId="7" fontId="8" numFmtId="0" xfId="0" applyAlignment="1" applyBorder="1" applyFont="1">
      <alignment shrinkToFit="0" vertical="center" wrapText="1"/>
    </xf>
    <xf borderId="56" fillId="0" fontId="1" numFmtId="0" xfId="0" applyAlignment="1" applyBorder="1" applyFont="1">
      <alignment horizontal="center" shrinkToFit="0" vertical="center" wrapText="1"/>
    </xf>
    <xf borderId="56" fillId="0" fontId="1" numFmtId="164" xfId="0" applyAlignment="1" applyBorder="1" applyFont="1" applyNumberFormat="1">
      <alignment shrinkToFit="0" vertical="center" wrapText="1"/>
    </xf>
    <xf borderId="57" fillId="0" fontId="1" numFmtId="164" xfId="0" applyAlignment="1" applyBorder="1" applyFont="1" applyNumberFormat="1">
      <alignment shrinkToFit="0" vertical="center" wrapText="1"/>
    </xf>
    <xf borderId="57" fillId="5" fontId="10" numFmtId="164" xfId="0" applyAlignment="1" applyBorder="1" applyFont="1" applyNumberFormat="1">
      <alignment shrinkToFit="0" vertical="top" wrapText="1"/>
    </xf>
    <xf borderId="58" fillId="0" fontId="1" numFmtId="164" xfId="0" applyAlignment="1" applyBorder="1" applyFont="1" applyNumberFormat="1">
      <alignment shrinkToFit="0" vertical="center" wrapText="1"/>
    </xf>
    <xf borderId="13" fillId="6" fontId="10" numFmtId="164" xfId="0" applyAlignment="1" applyBorder="1" applyFont="1" applyNumberFormat="1">
      <alignment shrinkToFit="0" vertical="top" wrapText="1"/>
    </xf>
    <xf borderId="14" fillId="0" fontId="1" numFmtId="0" xfId="0" applyAlignment="1" applyBorder="1" applyFont="1">
      <alignment horizontal="center" shrinkToFit="0" vertical="center" wrapText="1"/>
    </xf>
    <xf borderId="3" fillId="0" fontId="10" numFmtId="0" xfId="0" applyAlignment="1" applyBorder="1" applyFont="1">
      <alignment shrinkToFit="0" vertical="center" wrapText="1"/>
    </xf>
    <xf borderId="30" fillId="0" fontId="10" numFmtId="0" xfId="0" applyAlignment="1" applyBorder="1" applyFont="1">
      <alignment horizontal="center" shrinkToFit="0" vertical="center" wrapText="1"/>
    </xf>
    <xf borderId="2" fillId="0" fontId="10" numFmtId="164" xfId="0" applyAlignment="1" applyBorder="1" applyFont="1" applyNumberFormat="1">
      <alignment shrinkToFit="0" vertical="center" wrapText="1"/>
    </xf>
    <xf borderId="0" fillId="0" fontId="8" numFmtId="164" xfId="0" applyAlignment="1" applyFont="1" applyNumberFormat="1">
      <alignment shrinkToFit="0" vertical="center" wrapText="1"/>
    </xf>
    <xf borderId="0" fillId="0" fontId="10" numFmtId="164" xfId="0" applyAlignment="1" applyFont="1" applyNumberFormat="1">
      <alignment horizontal="right" shrinkToFit="0" vertical="center" wrapText="1"/>
    </xf>
    <xf borderId="16" fillId="0" fontId="10" numFmtId="3" xfId="0" applyAlignment="1" applyBorder="1" applyFont="1" applyNumberFormat="1">
      <alignment horizontal="right" shrinkToFit="0" vertical="center" wrapText="1"/>
    </xf>
    <xf borderId="20" fillId="0" fontId="10" numFmtId="0" xfId="0" applyAlignment="1" applyBorder="1" applyFont="1">
      <alignment shrinkToFit="0" vertical="center" wrapText="1"/>
    </xf>
    <xf borderId="59" fillId="0" fontId="10" numFmtId="164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shrinkToFit="0" vertical="center" wrapText="1"/>
    </xf>
    <xf borderId="18" fillId="0" fontId="10" numFmtId="3" xfId="0" applyAlignment="1" applyBorder="1" applyFont="1" applyNumberFormat="1">
      <alignment horizontal="right" shrinkToFit="0" vertical="center" wrapText="1"/>
    </xf>
    <xf borderId="19" fillId="0" fontId="8" numFmtId="0" xfId="0" applyAlignment="1" applyBorder="1" applyFont="1">
      <alignment horizontal="center" shrinkToFit="0" vertical="center" wrapText="1"/>
    </xf>
    <xf borderId="35" fillId="0" fontId="8" numFmtId="0" xfId="0" applyAlignment="1" applyBorder="1" applyFont="1">
      <alignment shrinkToFit="0" vertical="center" wrapText="1"/>
    </xf>
    <xf borderId="46" fillId="0" fontId="8" numFmtId="0" xfId="0" applyAlignment="1" applyBorder="1" applyFont="1">
      <alignment horizontal="center" shrinkToFit="0" vertical="center" wrapText="1"/>
    </xf>
    <xf borderId="46" fillId="0" fontId="8" numFmtId="164" xfId="0" applyAlignment="1" applyBorder="1" applyFont="1" applyNumberFormat="1">
      <alignment shrinkToFit="0" vertical="center" wrapText="1"/>
    </xf>
    <xf borderId="30" fillId="0" fontId="8" numFmtId="164" xfId="0" applyAlignment="1" applyBorder="1" applyFont="1" applyNumberFormat="1">
      <alignment shrinkToFit="0" vertical="center" wrapText="1"/>
    </xf>
    <xf borderId="0" fillId="0" fontId="1" numFmtId="164" xfId="0" applyAlignment="1" applyFont="1" applyNumberFormat="1">
      <alignment shrinkToFit="0" vertical="center" wrapText="1"/>
    </xf>
    <xf borderId="29" fillId="0" fontId="10" numFmtId="0" xfId="0" applyAlignment="1" applyBorder="1" applyFont="1">
      <alignment shrinkToFit="0" vertical="center" wrapText="1"/>
    </xf>
    <xf borderId="35" fillId="0" fontId="10" numFmtId="164" xfId="0" applyAlignment="1" applyBorder="1" applyFont="1" applyNumberFormat="1">
      <alignment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29" fillId="0" fontId="1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shrinkToFit="0" vertical="center" wrapText="1"/>
    </xf>
    <xf borderId="21" fillId="0" fontId="10" numFmtId="0" xfId="0" applyAlignment="1" applyBorder="1" applyFont="1">
      <alignment shrinkToFit="0" vertical="center" wrapText="1"/>
    </xf>
    <xf borderId="2" fillId="0" fontId="8" numFmtId="0" xfId="0" applyAlignment="1" applyBorder="1" applyFont="1">
      <alignment shrinkToFit="0" vertical="center" wrapText="1"/>
    </xf>
    <xf borderId="17" fillId="0" fontId="8" numFmtId="0" xfId="0" applyAlignment="1" applyBorder="1" applyFont="1">
      <alignment horizontal="center" shrinkToFit="0" vertical="center" wrapText="1"/>
    </xf>
    <xf borderId="17" fillId="0" fontId="8" numFmtId="164" xfId="0" applyAlignment="1" applyBorder="1" applyFont="1" applyNumberFormat="1">
      <alignment shrinkToFit="0" vertical="center" wrapText="1"/>
    </xf>
    <xf borderId="1" fillId="0" fontId="8" numFmtId="164" xfId="0" applyAlignment="1" applyBorder="1" applyFont="1" applyNumberFormat="1">
      <alignment shrinkToFit="0" vertical="center" wrapText="1"/>
    </xf>
    <xf borderId="23" fillId="0" fontId="1" numFmtId="0" xfId="0" applyAlignment="1" applyBorder="1" applyFont="1">
      <alignment horizontal="center" shrinkToFit="0" vertical="center" wrapText="1"/>
    </xf>
    <xf borderId="24" fillId="0" fontId="10" numFmtId="3" xfId="0" applyAlignment="1" applyBorder="1" applyFont="1" applyNumberFormat="1">
      <alignment horizontal="right" shrinkToFit="0" vertical="center" wrapText="1"/>
    </xf>
    <xf borderId="25" fillId="7" fontId="8" numFmtId="0" xfId="0" applyAlignment="1" applyBorder="1" applyFont="1">
      <alignment horizontal="left" shrinkToFit="0" vertical="center" wrapText="1"/>
    </xf>
    <xf borderId="28" fillId="0" fontId="1" numFmtId="0" xfId="0" applyAlignment="1" applyBorder="1" applyFont="1">
      <alignment horizontal="center" shrinkToFit="0" vertical="center" wrapText="1"/>
    </xf>
    <xf borderId="30" fillId="0" fontId="10" numFmtId="164" xfId="0" applyAlignment="1" applyBorder="1" applyFont="1" applyNumberFormat="1">
      <alignment shrinkToFit="0" vertical="center" wrapText="1"/>
    </xf>
    <xf borderId="31" fillId="0" fontId="10" numFmtId="3" xfId="0" applyAlignment="1" applyBorder="1" applyFont="1" applyNumberFormat="1">
      <alignment horizontal="right" shrinkToFit="0" vertical="center" wrapText="1"/>
    </xf>
    <xf borderId="1" fillId="0" fontId="10" numFmtId="164" xfId="0" applyAlignment="1" applyBorder="1" applyFont="1" applyNumberFormat="1">
      <alignment shrinkToFit="0" vertical="center" wrapText="1"/>
    </xf>
    <xf borderId="22" fillId="0" fontId="10" numFmtId="0" xfId="0" applyAlignment="1" applyBorder="1" applyFont="1">
      <alignment shrinkToFit="0" vertical="center" wrapText="1"/>
    </xf>
    <xf borderId="21" fillId="0" fontId="10" numFmtId="164" xfId="0" applyAlignment="1" applyBorder="1" applyFont="1" applyNumberFormat="1">
      <alignment shrinkToFit="0" vertical="center" wrapText="1"/>
    </xf>
    <xf borderId="32" fillId="0" fontId="10" numFmtId="164" xfId="0" applyAlignment="1" applyBorder="1" applyFont="1" applyNumberFormat="1">
      <alignment horizontal="right" shrinkToFit="0" vertical="center" wrapText="1"/>
    </xf>
    <xf borderId="33" fillId="7" fontId="8" numFmtId="0" xfId="0" applyAlignment="1" applyBorder="1" applyFont="1">
      <alignment horizontal="left" shrinkToFit="0" vertical="center" wrapText="1"/>
    </xf>
    <xf borderId="34" fillId="0" fontId="10" numFmtId="3" xfId="0" applyAlignment="1" applyBorder="1" applyFont="1" applyNumberFormat="1">
      <alignment horizontal="right" shrinkToFit="0" vertical="center" wrapText="1"/>
    </xf>
    <xf borderId="60" fillId="0" fontId="10" numFmtId="0" xfId="0" applyAlignment="1" applyBorder="1" applyFont="1">
      <alignment horizontal="center" shrinkToFit="0" vertical="center" wrapText="1"/>
    </xf>
    <xf borderId="37" fillId="0" fontId="1" numFmtId="0" xfId="0" applyAlignment="1" applyBorder="1" applyFont="1">
      <alignment horizontal="center" shrinkToFit="0" vertical="center" wrapText="1"/>
    </xf>
    <xf borderId="41" fillId="0" fontId="8" numFmtId="164" xfId="0" applyAlignment="1" applyBorder="1" applyFont="1" applyNumberFormat="1">
      <alignment shrinkToFit="0" vertical="center" wrapText="1"/>
    </xf>
    <xf borderId="42" fillId="0" fontId="10" numFmtId="164" xfId="0" applyAlignment="1" applyBorder="1" applyFont="1" applyNumberFormat="1">
      <alignment horizontal="right" shrinkToFit="0" vertical="center" wrapText="1"/>
    </xf>
    <xf borderId="43" fillId="0" fontId="10" numFmtId="3" xfId="0" applyAlignment="1" applyBorder="1" applyFont="1" applyNumberFormat="1">
      <alignment horizontal="right" shrinkToFit="0" vertical="center" wrapText="1"/>
    </xf>
    <xf borderId="0" fillId="0" fontId="14" numFmtId="0" xfId="0" applyAlignment="1" applyFont="1">
      <alignment shrinkToFit="0" vertical="center" wrapText="1"/>
    </xf>
    <xf borderId="0" fillId="0" fontId="14" numFmtId="164" xfId="0" applyAlignment="1" applyFont="1" applyNumberFormat="1">
      <alignment shrinkToFit="0" vertical="center" wrapText="1"/>
    </xf>
    <xf borderId="61" fillId="0" fontId="8" numFmtId="164" xfId="0" applyAlignment="1" applyBorder="1" applyFont="1" applyNumberFormat="1">
      <alignment shrinkToFit="0" vertical="center" wrapText="1"/>
    </xf>
    <xf borderId="61" fillId="0" fontId="10" numFmtId="164" xfId="0" applyAlignment="1" applyBorder="1" applyFont="1" applyNumberFormat="1">
      <alignment horizontal="right" shrinkToFit="0" vertical="center" wrapText="1"/>
    </xf>
    <xf borderId="62" fillId="0" fontId="10" numFmtId="3" xfId="0" applyAlignment="1" applyBorder="1" applyFont="1" applyNumberFormat="1">
      <alignment horizontal="right" shrinkToFit="0" vertical="center" wrapText="1"/>
    </xf>
    <xf borderId="0" fillId="0" fontId="8" numFmtId="0" xfId="0" applyAlignment="1" applyFont="1">
      <alignment shrinkToFit="0" vertical="center" wrapText="1"/>
    </xf>
    <xf borderId="21" fillId="0" fontId="8" numFmtId="164" xfId="0" applyAlignment="1" applyBorder="1" applyFont="1" applyNumberFormat="1">
      <alignment shrinkToFit="0" vertical="center" wrapText="1"/>
    </xf>
    <xf borderId="44" fillId="7" fontId="10" numFmtId="0" xfId="0" applyAlignment="1" applyBorder="1" applyFont="1">
      <alignment shrinkToFit="0" vertical="center" wrapText="1"/>
    </xf>
    <xf borderId="15" fillId="7" fontId="8" numFmtId="164" xfId="0" applyAlignment="1" applyBorder="1" applyFont="1" applyNumberFormat="1">
      <alignment shrinkToFit="0" vertical="center" wrapText="1"/>
    </xf>
    <xf borderId="59" fillId="0" fontId="10" numFmtId="0" xfId="0" applyAlignment="1" applyBorder="1" applyFont="1">
      <alignment shrinkToFit="0" vertical="center" wrapText="1"/>
    </xf>
    <xf borderId="63" fillId="7" fontId="8" numFmtId="0" xfId="0" applyAlignment="1" applyBorder="1" applyFont="1">
      <alignment shrinkToFit="0" vertical="center" wrapText="1"/>
    </xf>
    <xf borderId="64" fillId="7" fontId="10" numFmtId="0" xfId="0" applyAlignment="1" applyBorder="1" applyFont="1">
      <alignment horizontal="center" shrinkToFit="0" vertical="center" wrapText="1"/>
    </xf>
    <xf borderId="50" fillId="7" fontId="10" numFmtId="0" xfId="0" applyAlignment="1" applyBorder="1" applyFont="1">
      <alignment horizontal="center" shrinkToFit="0" vertical="center" wrapText="1"/>
    </xf>
    <xf borderId="50" fillId="7" fontId="10" numFmtId="164" xfId="0" applyAlignment="1" applyBorder="1" applyFont="1" applyNumberFormat="1">
      <alignment shrinkToFit="0" vertical="center" wrapText="1"/>
    </xf>
    <xf borderId="46" fillId="0" fontId="10" numFmtId="0" xfId="0" applyAlignment="1" applyBorder="1" applyFont="1">
      <alignment shrinkToFit="0" vertical="center" wrapText="1"/>
    </xf>
    <xf borderId="29" fillId="0" fontId="10" numFmtId="0" xfId="0" applyAlignment="1" applyBorder="1" applyFont="1">
      <alignment horizontal="center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17" fillId="0" fontId="10" numFmtId="164" xfId="0" applyAlignment="1" applyBorder="1" applyFont="1" applyNumberFormat="1">
      <alignment shrinkToFit="0" vertical="center" wrapText="1"/>
    </xf>
    <xf borderId="32" fillId="0" fontId="10" numFmtId="0" xfId="0" applyAlignment="1" applyBorder="1" applyFont="1">
      <alignment shrinkToFit="0" vertical="center" wrapText="1"/>
    </xf>
    <xf borderId="6" fillId="0" fontId="10" numFmtId="164" xfId="0" applyAlignment="1" applyBorder="1" applyFont="1" applyNumberFormat="1">
      <alignment shrinkToFit="0" vertical="center" wrapText="1"/>
    </xf>
    <xf borderId="65" fillId="7" fontId="10" numFmtId="3" xfId="0" applyAlignment="1" applyBorder="1" applyFont="1" applyNumberFormat="1">
      <alignment horizontal="right" shrinkToFit="0" vertical="center" wrapText="1"/>
    </xf>
    <xf borderId="42" fillId="0" fontId="8" numFmtId="164" xfId="0" applyAlignment="1" applyBorder="1" applyFont="1" applyNumberFormat="1">
      <alignment shrinkToFit="0" vertical="center" wrapText="1"/>
    </xf>
    <xf borderId="0" fillId="0" fontId="7" numFmtId="16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15" fillId="8" fontId="1" numFmtId="0" xfId="0" applyAlignment="1" applyBorder="1" applyFont="1">
      <alignment shrinkToFit="0" vertical="center" wrapText="1"/>
    </xf>
    <xf borderId="46" fillId="0" fontId="10" numFmtId="0" xfId="0" applyAlignment="1" applyBorder="1" applyFont="1">
      <alignment horizontal="center" shrinkToFit="0" vertical="center" wrapText="1"/>
    </xf>
    <xf borderId="46" fillId="0" fontId="10" numFmtId="164" xfId="0" applyAlignment="1" applyBorder="1" applyFont="1" applyNumberFormat="1">
      <alignment shrinkToFit="0" vertical="center" wrapText="1"/>
    </xf>
    <xf borderId="66" fillId="7" fontId="10" numFmtId="0" xfId="0" applyAlignment="1" applyBorder="1" applyFont="1">
      <alignment shrinkToFit="0" vertical="center" wrapText="1"/>
    </xf>
    <xf borderId="34" fillId="0" fontId="1" numFmtId="3" xfId="0" applyAlignment="1" applyBorder="1" applyFont="1" applyNumberFormat="1">
      <alignment shrinkToFit="0" vertical="center" wrapText="1"/>
    </xf>
    <xf borderId="1" fillId="0" fontId="10" numFmtId="0" xfId="0" applyAlignment="1" applyBorder="1" applyFont="1">
      <alignment shrinkToFit="0" vertical="center" wrapText="1"/>
    </xf>
    <xf borderId="1" fillId="7" fontId="10" numFmtId="0" xfId="0" applyAlignment="1" applyBorder="1" applyFont="1">
      <alignment shrinkToFit="0" vertical="center" wrapText="1"/>
    </xf>
    <xf borderId="14" fillId="9" fontId="8" numFmtId="0" xfId="0" applyAlignment="1" applyBorder="1" applyFill="1" applyFont="1">
      <alignment horizontal="center" shrinkToFit="0" vertical="center" wrapText="1"/>
    </xf>
    <xf borderId="0" fillId="9" fontId="8" numFmtId="0" xfId="0" applyAlignment="1" applyFont="1">
      <alignment shrinkToFit="0" vertical="top" wrapText="1"/>
    </xf>
    <xf borderId="17" fillId="9" fontId="8" numFmtId="0" xfId="0" applyAlignment="1" applyBorder="1" applyFont="1">
      <alignment horizontal="center" shrinkToFit="0" vertical="center" wrapText="1"/>
    </xf>
    <xf borderId="17" fillId="9" fontId="8" numFmtId="164" xfId="0" applyAlignment="1" applyBorder="1" applyFont="1" applyNumberFormat="1">
      <alignment shrinkToFit="0" vertical="center" wrapText="1"/>
    </xf>
    <xf borderId="1" fillId="9" fontId="8" numFmtId="164" xfId="0" applyAlignment="1" applyBorder="1" applyFont="1" applyNumberFormat="1">
      <alignment shrinkToFit="0" vertical="center" wrapText="1"/>
    </xf>
    <xf borderId="1" fillId="9" fontId="10" numFmtId="164" xfId="0" applyAlignment="1" applyBorder="1" applyFont="1" applyNumberFormat="1">
      <alignment shrinkToFit="0" vertical="top" wrapText="1"/>
    </xf>
    <xf borderId="0" fillId="9" fontId="1" numFmtId="164" xfId="0" applyAlignment="1" applyFont="1" applyNumberFormat="1">
      <alignment shrinkToFit="0" vertical="center" wrapText="1"/>
    </xf>
    <xf borderId="16" fillId="9" fontId="10" numFmtId="164" xfId="0" applyAlignment="1" applyBorder="1" applyFont="1" applyNumberFormat="1">
      <alignment shrinkToFit="0" vertical="top" wrapText="1"/>
    </xf>
    <xf borderId="14" fillId="9" fontId="1" numFmtId="0" xfId="0" applyAlignment="1" applyBorder="1" applyFont="1">
      <alignment horizontal="center" shrinkToFit="0" vertical="center" wrapText="1"/>
    </xf>
    <xf borderId="3" fillId="9" fontId="10" numFmtId="0" xfId="0" applyAlignment="1" applyBorder="1" applyFont="1">
      <alignment shrinkToFit="0" vertical="top" wrapText="1"/>
    </xf>
    <xf borderId="30" fillId="9" fontId="10" numFmtId="0" xfId="0" applyAlignment="1" applyBorder="1" applyFont="1">
      <alignment horizontal="center" shrinkToFit="0" vertical="center" wrapText="1"/>
    </xf>
    <xf borderId="35" fillId="9" fontId="10" numFmtId="164" xfId="0" applyAlignment="1" applyBorder="1" applyFont="1" applyNumberFormat="1">
      <alignment shrinkToFit="0" vertical="center" wrapText="1"/>
    </xf>
    <xf borderId="0" fillId="9" fontId="8" numFmtId="164" xfId="0" applyAlignment="1" applyFont="1" applyNumberFormat="1">
      <alignment shrinkToFit="0" vertical="center" wrapText="1"/>
    </xf>
    <xf borderId="0" fillId="9" fontId="10" numFmtId="164" xfId="0" applyAlignment="1" applyFont="1" applyNumberFormat="1">
      <alignment horizontal="right" shrinkToFit="0" vertical="center" wrapText="1"/>
    </xf>
    <xf borderId="16" fillId="9" fontId="10" numFmtId="3" xfId="0" applyAlignment="1" applyBorder="1" applyFont="1" applyNumberFormat="1">
      <alignment horizontal="right" shrinkToFit="0" vertical="center" wrapText="1"/>
    </xf>
    <xf borderId="1" fillId="9" fontId="10" numFmtId="0" xfId="0" applyAlignment="1" applyBorder="1" applyFont="1">
      <alignment horizontal="center" shrinkToFit="0" vertical="center" wrapText="1"/>
    </xf>
    <xf borderId="2" fillId="9" fontId="10" numFmtId="164" xfId="0" applyAlignment="1" applyBorder="1" applyFont="1" applyNumberFormat="1">
      <alignment shrinkToFit="0" vertical="center" wrapText="1"/>
    </xf>
    <xf borderId="21" fillId="9" fontId="10" numFmtId="0" xfId="0" applyAlignment="1" applyBorder="1" applyFont="1">
      <alignment horizontal="center" shrinkToFit="0" vertical="center" wrapText="1"/>
    </xf>
    <xf borderId="59" fillId="9" fontId="10" numFmtId="164" xfId="0" applyAlignment="1" applyBorder="1" applyFont="1" applyNumberFormat="1">
      <alignment shrinkToFit="0" vertical="center" wrapText="1"/>
    </xf>
    <xf borderId="2" fillId="0" fontId="12" numFmtId="0" xfId="0" applyAlignment="1" applyBorder="1" applyFont="1">
      <alignment shrinkToFit="0" vertical="center" wrapText="1"/>
    </xf>
    <xf borderId="1" fillId="7" fontId="12" numFmtId="0" xfId="0" applyAlignment="1" applyBorder="1" applyFont="1">
      <alignment shrinkToFit="0" vertical="center" wrapText="1"/>
    </xf>
    <xf borderId="17" fillId="0" fontId="18" numFmtId="0" xfId="0" applyAlignment="1" applyBorder="1" applyFont="1">
      <alignment horizontal="center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2" fillId="0" fontId="20" numFmtId="0" xfId="0" applyAlignment="1" applyBorder="1" applyFont="1">
      <alignment horizontal="left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16" fillId="7" fontId="10" numFmtId="3" xfId="0" applyAlignment="1" applyBorder="1" applyFont="1" applyNumberFormat="1">
      <alignment horizontal="right" shrinkToFit="0" vertical="center" wrapText="1"/>
    </xf>
    <xf borderId="28" fillId="0" fontId="8" numFmtId="0" xfId="0" applyAlignment="1" applyBorder="1" applyFont="1">
      <alignment horizontal="center" shrinkToFit="0" vertical="center" wrapText="1"/>
    </xf>
    <xf borderId="45" fillId="0" fontId="1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shrinkToFit="0" vertical="center" wrapText="1"/>
    </xf>
    <xf borderId="0" fillId="0" fontId="10" numFmtId="164" xfId="0" applyAlignment="1" applyFont="1" applyNumberFormat="1">
      <alignment shrinkToFit="0" vertical="center" wrapText="1"/>
    </xf>
    <xf borderId="32" fillId="0" fontId="10" numFmtId="3" xfId="0" applyAlignment="1" applyBorder="1" applyFont="1" applyNumberFormat="1">
      <alignment horizontal="right" shrinkToFit="0" vertical="center" wrapText="1"/>
    </xf>
    <xf borderId="15" fillId="10" fontId="1" numFmtId="0" xfId="0" applyAlignment="1" applyBorder="1" applyFill="1" applyFont="1">
      <alignment shrinkToFit="0" vertical="center" wrapText="1"/>
    </xf>
    <xf borderId="1" fillId="0" fontId="17" numFmtId="0" xfId="0" applyAlignment="1" applyBorder="1" applyFont="1">
      <alignment shrinkToFit="0" vertical="top" wrapText="1"/>
    </xf>
    <xf borderId="0" fillId="0" fontId="10" numFmtId="3" xfId="0" applyAlignment="1" applyFont="1" applyNumberFormat="1">
      <alignment horizontal="right" shrinkToFit="0" vertical="center" wrapText="1"/>
    </xf>
    <xf borderId="67" fillId="2" fontId="6" numFmtId="0" xfId="0" applyAlignment="1" applyBorder="1" applyFont="1">
      <alignment horizontal="center" shrinkToFit="0" vertical="top" wrapText="1"/>
    </xf>
    <xf borderId="9" fillId="2" fontId="6" numFmtId="0" xfId="0" applyAlignment="1" applyBorder="1" applyFont="1">
      <alignment shrinkToFit="0" vertical="top" wrapText="1"/>
    </xf>
    <xf borderId="9" fillId="2" fontId="9" numFmtId="0" xfId="0" applyAlignment="1" applyBorder="1" applyFont="1">
      <alignment horizontal="center" shrinkToFit="0" vertical="center" wrapText="1"/>
    </xf>
    <xf borderId="9" fillId="2" fontId="9" numFmtId="0" xfId="0" applyAlignment="1" applyBorder="1" applyFont="1">
      <alignment horizontal="center" shrinkToFit="0" vertical="top" wrapText="1"/>
    </xf>
    <xf borderId="9" fillId="2" fontId="9" numFmtId="164" xfId="0" applyAlignment="1" applyBorder="1" applyFont="1" applyNumberFormat="1">
      <alignment shrinkToFit="0" vertical="top" wrapText="1"/>
    </xf>
    <xf borderId="9" fillId="2" fontId="6" numFmtId="164" xfId="0" applyAlignment="1" applyBorder="1" applyFont="1" applyNumberFormat="1">
      <alignment shrinkToFit="0" vertical="top" wrapText="1"/>
    </xf>
    <xf borderId="68" fillId="2" fontId="6" numFmtId="3" xfId="0" applyAlignment="1" applyBorder="1" applyFont="1" applyNumberFormat="1">
      <alignment shrinkToFit="0" vertical="top" wrapText="1"/>
    </xf>
    <xf borderId="0" fillId="0" fontId="1" numFmtId="0" xfId="0" applyAlignment="1" applyFont="1">
      <alignment horizontal="left" shrinkToFit="0" vertical="center" wrapText="1"/>
    </xf>
    <xf borderId="1" fillId="11" fontId="3" numFmtId="0" xfId="0" applyAlignment="1" applyBorder="1" applyFill="1" applyFont="1">
      <alignment horizontal="left" shrinkToFit="0" vertical="center" wrapText="1"/>
    </xf>
    <xf borderId="2" fillId="11" fontId="2" numFmtId="0" xfId="0" applyAlignment="1" applyBorder="1" applyFont="1">
      <alignment horizontal="center" shrinkToFit="0" vertical="center" wrapText="1"/>
    </xf>
    <xf borderId="1" fillId="12" fontId="5" numFmtId="0" xfId="0" applyAlignment="1" applyBorder="1" applyFill="1" applyFont="1">
      <alignment shrinkToFit="0" vertical="top" wrapText="1"/>
    </xf>
    <xf borderId="1" fillId="11" fontId="6" numFmtId="0" xfId="0" applyAlignment="1" applyBorder="1" applyFont="1">
      <alignment shrinkToFit="0" vertical="center" wrapText="1"/>
    </xf>
    <xf borderId="2" fillId="11" fontId="3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readingOrder="0" shrinkToFit="0" wrapText="1"/>
    </xf>
    <xf borderId="9" fillId="13" fontId="8" numFmtId="164" xfId="0" applyAlignment="1" applyBorder="1" applyFill="1" applyFont="1" applyNumberFormat="1">
      <alignment horizontal="center" shrinkToFit="0" vertical="center" wrapText="1"/>
    </xf>
    <xf borderId="9" fillId="14" fontId="8" numFmtId="164" xfId="0" applyAlignment="1" applyBorder="1" applyFill="1" applyFont="1" applyNumberFormat="1">
      <alignment horizontal="center" shrinkToFit="0" vertical="center" wrapText="1"/>
    </xf>
    <xf borderId="9" fillId="12" fontId="8" numFmtId="164" xfId="0" applyAlignment="1" applyBorder="1" applyFont="1" applyNumberFormat="1">
      <alignment horizontal="center" shrinkToFit="0" vertical="center" wrapText="1"/>
    </xf>
    <xf borderId="10" fillId="11" fontId="8" numFmtId="3" xfId="0" applyAlignment="1" applyBorder="1" applyFont="1" applyNumberFormat="1">
      <alignment horizontal="center" shrinkToFit="0" vertical="center" wrapText="1"/>
    </xf>
    <xf borderId="52" fillId="11" fontId="6" numFmtId="0" xfId="0" applyAlignment="1" applyBorder="1" applyFont="1">
      <alignment horizontal="center" shrinkToFit="0" vertical="top" wrapText="1"/>
    </xf>
    <xf borderId="53" fillId="11" fontId="6" numFmtId="0" xfId="0" applyAlignment="1" applyBorder="1" applyFont="1">
      <alignment shrinkToFit="0" vertical="top" wrapText="1"/>
    </xf>
    <xf borderId="53" fillId="11" fontId="9" numFmtId="0" xfId="0" applyAlignment="1" applyBorder="1" applyFont="1">
      <alignment horizontal="center" shrinkToFit="0" vertical="center" wrapText="1"/>
    </xf>
    <xf borderId="53" fillId="11" fontId="9" numFmtId="0" xfId="0" applyAlignment="1" applyBorder="1" applyFont="1">
      <alignment horizontal="center" shrinkToFit="0" vertical="top" wrapText="1"/>
    </xf>
    <xf borderId="53" fillId="11" fontId="9" numFmtId="164" xfId="0" applyAlignment="1" applyBorder="1" applyFont="1" applyNumberFormat="1">
      <alignment shrinkToFit="0" vertical="top" wrapText="1"/>
    </xf>
    <xf borderId="53" fillId="11" fontId="6" numFmtId="164" xfId="0" applyAlignment="1" applyBorder="1" applyFont="1" applyNumberFormat="1">
      <alignment shrinkToFit="0" vertical="top" wrapText="1"/>
    </xf>
    <xf borderId="54" fillId="11" fontId="6" numFmtId="3" xfId="0" applyAlignment="1" applyBorder="1" applyFont="1" applyNumberFormat="1">
      <alignment shrinkToFit="0" vertical="top" wrapText="1"/>
    </xf>
    <xf borderId="57" fillId="13" fontId="10" numFmtId="164" xfId="0" applyAlignment="1" applyBorder="1" applyFont="1" applyNumberFormat="1">
      <alignment shrinkToFit="0" vertical="top" wrapText="1"/>
    </xf>
    <xf borderId="13" fillId="13" fontId="10" numFmtId="164" xfId="0" applyAlignment="1" applyBorder="1" applyFont="1" applyNumberFormat="1">
      <alignment shrinkToFit="0" vertical="top" wrapText="1"/>
    </xf>
    <xf borderId="1" fillId="13" fontId="10" numFmtId="164" xfId="0" applyAlignment="1" applyBorder="1" applyFont="1" applyNumberFormat="1">
      <alignment shrinkToFit="0" vertical="top" wrapText="1"/>
    </xf>
    <xf borderId="16" fillId="13" fontId="10" numFmtId="164" xfId="0" applyAlignment="1" applyBorder="1" applyFont="1" applyNumberFormat="1">
      <alignment shrinkToFit="0" vertical="top" wrapText="1"/>
    </xf>
    <xf borderId="61" fillId="0" fontId="8" numFmtId="164" xfId="0" applyAlignment="1" applyBorder="1" applyFont="1" applyNumberFormat="1">
      <alignment shrinkToFit="0" vertical="top" wrapText="1"/>
    </xf>
    <xf borderId="61" fillId="0" fontId="10" numFmtId="164" xfId="0" applyAlignment="1" applyBorder="1" applyFont="1" applyNumberFormat="1">
      <alignment horizontal="right" vertical="top"/>
    </xf>
    <xf borderId="61" fillId="0" fontId="10" numFmtId="3" xfId="0" applyAlignment="1" applyBorder="1" applyFont="1" applyNumberFormat="1">
      <alignment horizontal="right" vertical="top"/>
    </xf>
    <xf borderId="11" fillId="11" fontId="6" numFmtId="0" xfId="0" applyAlignment="1" applyBorder="1" applyFont="1">
      <alignment horizontal="center" shrinkToFit="0" vertical="top" wrapText="1"/>
    </xf>
    <xf borderId="12" fillId="11" fontId="6" numFmtId="0" xfId="0" applyAlignment="1" applyBorder="1" applyFont="1">
      <alignment shrinkToFit="0" vertical="top" wrapText="1"/>
    </xf>
    <xf borderId="12" fillId="11" fontId="9" numFmtId="0" xfId="0" applyAlignment="1" applyBorder="1" applyFont="1">
      <alignment horizontal="center" shrinkToFit="0" vertical="center" wrapText="1"/>
    </xf>
    <xf borderId="12" fillId="11" fontId="9" numFmtId="0" xfId="0" applyAlignment="1" applyBorder="1" applyFont="1">
      <alignment horizontal="center" shrinkToFit="0" vertical="top" wrapText="1"/>
    </xf>
    <xf borderId="12" fillId="11" fontId="9" numFmtId="164" xfId="0" applyAlignment="1" applyBorder="1" applyFont="1" applyNumberFormat="1">
      <alignment shrinkToFit="0" vertical="top" wrapText="1"/>
    </xf>
    <xf borderId="12" fillId="11" fontId="6" numFmtId="164" xfId="0" applyAlignment="1" applyBorder="1" applyFont="1" applyNumberFormat="1">
      <alignment shrinkToFit="0" vertical="top" wrapText="1"/>
    </xf>
    <xf borderId="13" fillId="11" fontId="6" numFmtId="3" xfId="0" applyAlignment="1" applyBorder="1" applyFont="1" applyNumberFormat="1">
      <alignment shrinkToFit="0" vertical="top" wrapText="1"/>
    </xf>
    <xf borderId="14" fillId="0" fontId="1" numFmtId="0" xfId="0" applyAlignment="1" applyBorder="1" applyFont="1">
      <alignment horizontal="center" vertical="bottom"/>
    </xf>
    <xf borderId="3" fillId="7" fontId="10" numFmtId="0" xfId="0" applyAlignment="1" applyBorder="1" applyFont="1">
      <alignment vertical="bottom"/>
    </xf>
    <xf borderId="1" fillId="0" fontId="10" numFmtId="0" xfId="0" applyAlignment="1" applyBorder="1" applyFont="1">
      <alignment horizontal="center" shrinkToFit="0" wrapText="1"/>
    </xf>
    <xf borderId="1" fillId="0" fontId="10" numFmtId="164" xfId="0" applyAlignment="1" applyBorder="1" applyFont="1" applyNumberFormat="1">
      <alignment horizontal="right" shrinkToFit="0" vertical="top" wrapText="1"/>
    </xf>
    <xf borderId="1" fillId="13" fontId="10" numFmtId="164" xfId="0" applyAlignment="1" applyBorder="1" applyFont="1" applyNumberFormat="1">
      <alignment horizontal="right" shrinkToFit="0" vertical="top" wrapText="1"/>
    </xf>
    <xf borderId="28" fillId="0" fontId="1" numFmtId="0" xfId="0" applyAlignment="1" applyBorder="1" applyFont="1">
      <alignment horizontal="center" vertical="bottom"/>
    </xf>
    <xf borderId="29" fillId="7" fontId="10" numFmtId="0" xfId="0" applyAlignment="1" applyBorder="1" applyFont="1">
      <alignment vertical="bottom"/>
    </xf>
    <xf borderId="30" fillId="0" fontId="10" numFmtId="164" xfId="0" applyAlignment="1" applyBorder="1" applyFont="1" applyNumberFormat="1">
      <alignment horizontal="right" shrinkToFit="0" vertical="top" wrapText="1"/>
    </xf>
    <xf borderId="61" fillId="0" fontId="1" numFmtId="3" xfId="0" applyBorder="1" applyFont="1" applyNumberFormat="1"/>
    <xf borderId="1" fillId="0" fontId="16" numFmtId="0" xfId="0" applyAlignment="1" applyBorder="1" applyFont="1">
      <alignment shrinkToFit="0" vertical="top" wrapText="1"/>
    </xf>
    <xf borderId="1" fillId="0" fontId="12" numFmtId="0" xfId="0" applyAlignment="1" applyBorder="1" applyFont="1">
      <alignment shrinkToFit="0" wrapText="1"/>
    </xf>
    <xf borderId="14" fillId="7" fontId="1" numFmtId="49" xfId="0" applyAlignment="1" applyBorder="1" applyFont="1" applyNumberFormat="1">
      <alignment horizontal="center" vertical="bottom"/>
    </xf>
    <xf borderId="0" fillId="0" fontId="1" numFmtId="0" xfId="0" applyAlignment="1" applyFont="1">
      <alignment vertical="center"/>
    </xf>
    <xf borderId="67" fillId="11" fontId="6" numFmtId="0" xfId="0" applyAlignment="1" applyBorder="1" applyFont="1">
      <alignment horizontal="center" shrinkToFit="0" vertical="center" wrapText="1"/>
    </xf>
    <xf borderId="9" fillId="11" fontId="6" numFmtId="0" xfId="0" applyAlignment="1" applyBorder="1" applyFont="1">
      <alignment shrinkToFit="0" vertical="center" wrapText="1"/>
    </xf>
    <xf borderId="9" fillId="11" fontId="9" numFmtId="0" xfId="0" applyAlignment="1" applyBorder="1" applyFont="1">
      <alignment horizontal="center" shrinkToFit="0" vertical="center" wrapText="1"/>
    </xf>
    <xf borderId="9" fillId="11" fontId="9" numFmtId="164" xfId="0" applyAlignment="1" applyBorder="1" applyFont="1" applyNumberFormat="1">
      <alignment shrinkToFit="0" vertical="center" wrapText="1"/>
    </xf>
    <xf borderId="9" fillId="11" fontId="6" numFmtId="164" xfId="0" applyAlignment="1" applyBorder="1" applyFont="1" applyNumberFormat="1">
      <alignment shrinkToFit="0" vertical="center" wrapText="1"/>
    </xf>
    <xf borderId="68" fillId="11" fontId="6" numFmtId="3" xfId="0" applyAlignment="1" applyBorder="1" applyFont="1" applyNumberFormat="1">
      <alignment shrinkToFit="0" vertical="center" wrapText="1"/>
    </xf>
    <xf borderId="1" fillId="11" fontId="21" numFmtId="0" xfId="0" applyAlignment="1" applyBorder="1" applyFont="1">
      <alignment horizontal="center" shrinkToFit="0" vertical="center" wrapText="1"/>
    </xf>
    <xf borderId="1" fillId="11" fontId="22" numFmtId="0" xfId="0" applyAlignment="1" applyBorder="1" applyFont="1">
      <alignment horizontal="center" shrinkToFit="0" vertical="center" wrapText="1"/>
    </xf>
    <xf borderId="0" fillId="7" fontId="23" numFmtId="0" xfId="0" applyAlignment="1" applyFont="1">
      <alignment horizontal="center" shrinkToFit="0" vertical="center" wrapText="1"/>
    </xf>
    <xf borderId="0" fillId="7" fontId="22" numFmtId="0" xfId="0" applyAlignment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7" fontId="2" numFmtId="0" xfId="0" applyAlignment="1" applyFont="1">
      <alignment horizontal="center" shrinkToFit="0" vertical="center" wrapText="1"/>
    </xf>
    <xf borderId="1" fillId="0" fontId="24" numFmtId="164" xfId="0" applyAlignment="1" applyBorder="1" applyFont="1" applyNumberFormat="1">
      <alignment horizontal="center" shrinkToFit="0" vertical="center" wrapText="1"/>
    </xf>
    <xf borderId="1" fillId="11" fontId="3" numFmtId="164" xfId="0" applyAlignment="1" applyBorder="1" applyFont="1" applyNumberFormat="1">
      <alignment horizontal="center" shrinkToFit="0" vertical="center" wrapText="1"/>
    </xf>
    <xf borderId="1" fillId="11" fontId="9" numFmtId="0" xfId="0" applyAlignment="1" applyBorder="1" applyFont="1">
      <alignment horizontal="center" shrinkToFit="0" vertical="center" wrapText="1"/>
    </xf>
    <xf borderId="1" fillId="11" fontId="3" numFmtId="165" xfId="0" applyAlignment="1" applyBorder="1" applyFont="1" applyNumberFormat="1">
      <alignment horizontal="center" shrinkToFit="0" vertical="center" wrapText="1"/>
    </xf>
    <xf borderId="2" fillId="11" fontId="25" numFmtId="9" xfId="0" applyAlignment="1" applyBorder="1" applyFont="1" applyNumberFormat="1">
      <alignment horizontal="center" shrinkToFit="0" vertical="center" wrapText="1"/>
    </xf>
    <xf borderId="1" fillId="11" fontId="3" numFmtId="1" xfId="0" applyAlignment="1" applyBorder="1" applyFont="1" applyNumberFormat="1">
      <alignment horizontal="center" shrinkToFit="0" vertical="center" wrapText="1"/>
    </xf>
    <xf borderId="1" fillId="11" fontId="9" numFmtId="0" xfId="0" applyAlignment="1" applyBorder="1" applyFont="1">
      <alignment horizontal="left" shrinkToFit="0" vertical="center" wrapText="1"/>
    </xf>
    <xf borderId="1" fillId="11" fontId="3" numFmtId="0" xfId="0" applyAlignment="1" applyBorder="1" applyFont="1">
      <alignment horizontal="center" shrinkToFit="0" vertical="center" wrapText="1"/>
    </xf>
    <xf borderId="0" fillId="7" fontId="2" numFmtId="0" xfId="0" applyAlignment="1" applyFont="1">
      <alignment horizontal="left" shrinkToFit="0" vertical="center" wrapText="1"/>
    </xf>
    <xf borderId="0" fillId="0" fontId="2" numFmtId="3" xfId="0" applyAlignment="1" applyFont="1" applyNumberFormat="1">
      <alignment horizontal="center" shrinkToFit="0" vertical="center" wrapText="1"/>
    </xf>
    <xf borderId="69" fillId="0" fontId="2" numFmtId="0" xfId="0" applyAlignment="1" applyBorder="1" applyFont="1">
      <alignment horizontal="center" shrinkToFit="0" vertical="center" wrapText="1"/>
    </xf>
    <xf borderId="70" fillId="11" fontId="8" numFmtId="3" xfId="0" applyAlignment="1" applyBorder="1" applyFont="1" applyNumberFormat="1">
      <alignment horizontal="center" shrinkToFit="0" vertical="center" wrapText="1"/>
    </xf>
    <xf borderId="71" fillId="11" fontId="6" numFmtId="3" xfId="0" applyAlignment="1" applyBorder="1" applyFont="1" applyNumberFormat="1">
      <alignment horizontal="center" shrinkToFit="0" vertical="top" wrapText="1"/>
    </xf>
    <xf borderId="2" fillId="13" fontId="10" numFmtId="164" xfId="0" applyAlignment="1" applyBorder="1" applyFont="1" applyNumberFormat="1">
      <alignment horizontal="center" shrinkToFit="0" vertical="top" wrapText="1"/>
    </xf>
    <xf borderId="1" fillId="0" fontId="8" numFmtId="164" xfId="0" applyAlignment="1" applyBorder="1" applyFont="1" applyNumberFormat="1">
      <alignment shrinkToFit="0" vertical="top" wrapText="1"/>
    </xf>
    <xf borderId="1" fillId="0" fontId="10" numFmtId="164" xfId="0" applyAlignment="1" applyBorder="1" applyFont="1" applyNumberFormat="1">
      <alignment horizontal="right" vertical="top"/>
    </xf>
    <xf borderId="2" fillId="0" fontId="10" numFmtId="3" xfId="0" applyAlignment="1" applyBorder="1" applyFont="1" applyNumberFormat="1">
      <alignment horizontal="center" vertical="top"/>
    </xf>
    <xf borderId="17" fillId="0" fontId="10" numFmtId="3" xfId="0" applyAlignment="1" applyBorder="1" applyFont="1" applyNumberFormat="1">
      <alignment horizontal="center" vertical="top"/>
    </xf>
    <xf borderId="22" fillId="0" fontId="10" numFmtId="3" xfId="0" applyAlignment="1" applyBorder="1" applyFont="1" applyNumberFormat="1">
      <alignment horizontal="center" vertical="top"/>
    </xf>
    <xf borderId="59" fillId="0" fontId="10" numFmtId="3" xfId="0" applyAlignment="1" applyBorder="1" applyFont="1" applyNumberFormat="1">
      <alignment horizontal="center" vertical="top"/>
    </xf>
    <xf borderId="0" fillId="0" fontId="10" numFmtId="3" xfId="0" applyAlignment="1" applyFont="1" applyNumberFormat="1">
      <alignment horizontal="center" vertical="top"/>
    </xf>
    <xf borderId="39" fillId="0" fontId="10" numFmtId="3" xfId="0" applyAlignment="1" applyBorder="1" applyFont="1" applyNumberFormat="1">
      <alignment horizontal="center" vertical="top"/>
    </xf>
    <xf borderId="19" fillId="9" fontId="1" numFmtId="0" xfId="0" applyAlignment="1" applyBorder="1" applyFont="1">
      <alignment horizontal="center"/>
    </xf>
    <xf borderId="0" fillId="9" fontId="11" numFmtId="0" xfId="0" applyAlignment="1" applyFont="1">
      <alignment horizontal="center" shrinkToFit="0" vertical="top" wrapText="1"/>
    </xf>
    <xf borderId="0" fillId="9" fontId="26" numFmtId="0" xfId="0" applyAlignment="1" applyFont="1">
      <alignment horizontal="center" shrinkToFit="0" vertical="top" wrapText="1"/>
    </xf>
    <xf borderId="1" fillId="9" fontId="8" numFmtId="164" xfId="0" applyAlignment="1" applyBorder="1" applyFont="1" applyNumberFormat="1">
      <alignment shrinkToFit="0" vertical="top" wrapText="1"/>
    </xf>
    <xf borderId="1" fillId="9" fontId="10" numFmtId="164" xfId="0" applyAlignment="1" applyBorder="1" applyFont="1" applyNumberFormat="1">
      <alignment horizontal="right" vertical="top"/>
    </xf>
    <xf borderId="72" fillId="11" fontId="9" numFmtId="164" xfId="0" applyAlignment="1" applyBorder="1" applyFont="1" applyNumberFormat="1">
      <alignment shrinkToFit="0" vertical="top" wrapText="1"/>
    </xf>
    <xf borderId="1" fillId="11" fontId="9" numFmtId="164" xfId="0" applyAlignment="1" applyBorder="1" applyFont="1" applyNumberFormat="1">
      <alignment shrinkToFit="0" vertical="top" wrapText="1"/>
    </xf>
    <xf borderId="1" fillId="11" fontId="6" numFmtId="164" xfId="0" applyAlignment="1" applyBorder="1" applyFont="1" applyNumberFormat="1">
      <alignment shrinkToFit="0" vertical="top" wrapText="1"/>
    </xf>
    <xf borderId="1" fillId="7" fontId="8" numFmtId="164" xfId="0" applyAlignment="1" applyBorder="1" applyFont="1" applyNumberFormat="1">
      <alignment shrinkToFit="0" vertical="top" wrapText="1"/>
    </xf>
    <xf borderId="1" fillId="0" fontId="1" numFmtId="0" xfId="0" applyAlignment="1" applyBorder="1" applyFont="1">
      <alignment horizontal="center"/>
    </xf>
    <xf borderId="1" fillId="7" fontId="10" numFmtId="0" xfId="0" applyAlignment="1" applyBorder="1" applyFont="1">
      <alignment vertical="bottom"/>
    </xf>
    <xf borderId="1" fillId="0" fontId="10" numFmtId="0" xfId="0" applyAlignment="1" applyBorder="1" applyFont="1">
      <alignment horizontal="center" shrinkToFit="0" vertical="bottom" wrapText="1"/>
    </xf>
    <xf borderId="1" fillId="0" fontId="27" numFmtId="0" xfId="0" applyAlignment="1" applyBorder="1" applyFont="1">
      <alignment horizontal="center" shrinkToFit="0" vertical="top" wrapText="1"/>
    </xf>
    <xf borderId="1" fillId="0" fontId="7" numFmtId="164" xfId="0" applyAlignment="1" applyBorder="1" applyFont="1" applyNumberFormat="1">
      <alignment shrinkToFit="0" wrapText="1"/>
    </xf>
    <xf borderId="1" fillId="0" fontId="1" numFmtId="164" xfId="0" applyBorder="1" applyFont="1" applyNumberFormat="1"/>
    <xf borderId="0" fillId="0" fontId="1" numFmtId="3" xfId="0" applyAlignment="1" applyFont="1" applyNumberFormat="1">
      <alignment horizontal="center"/>
    </xf>
    <xf borderId="0" fillId="9" fontId="1" numFmtId="0" xfId="0" applyFont="1"/>
    <xf borderId="1" fillId="7" fontId="10" numFmtId="164" xfId="0" applyAlignment="1" applyBorder="1" applyFont="1" applyNumberFormat="1">
      <alignment horizontal="right" vertical="top"/>
    </xf>
    <xf borderId="2" fillId="7" fontId="10" numFmtId="3" xfId="0" applyAlignment="1" applyBorder="1" applyFont="1" applyNumberFormat="1">
      <alignment horizontal="center" vertical="top"/>
    </xf>
    <xf borderId="14" fillId="0" fontId="10" numFmtId="0" xfId="0" applyAlignment="1" applyBorder="1" applyFont="1">
      <alignment horizontal="center" vertical="bottom"/>
    </xf>
    <xf borderId="14" fillId="0" fontId="1" numFmtId="49" xfId="0" applyAlignment="1" applyBorder="1" applyFont="1" applyNumberFormat="1">
      <alignment horizontal="center" vertical="bottom"/>
    </xf>
    <xf borderId="1" fillId="13" fontId="8" numFmtId="164" xfId="0" applyAlignment="1" applyBorder="1" applyFont="1" applyNumberFormat="1">
      <alignment shrinkToFit="0" vertical="top" wrapText="1"/>
    </xf>
    <xf borderId="2" fillId="13" fontId="10" numFmtId="3" xfId="0" applyAlignment="1" applyBorder="1" applyFont="1" applyNumberFormat="1">
      <alignment horizontal="center" vertical="top"/>
    </xf>
    <xf borderId="49" fillId="11" fontId="6" numFmtId="0" xfId="0" applyAlignment="1" applyBorder="1" applyFont="1">
      <alignment horizontal="center" shrinkToFit="0" vertical="top" wrapText="1"/>
    </xf>
    <xf borderId="50" fillId="11" fontId="6" numFmtId="0" xfId="0" applyAlignment="1" applyBorder="1" applyFont="1">
      <alignment shrinkToFit="0" vertical="top" wrapText="1"/>
    </xf>
    <xf borderId="50" fillId="11" fontId="9" numFmtId="0" xfId="0" applyAlignment="1" applyBorder="1" applyFont="1">
      <alignment horizontal="center" shrinkToFit="0" vertical="center" wrapText="1"/>
    </xf>
    <xf borderId="50" fillId="11" fontId="9" numFmtId="0" xfId="0" applyAlignment="1" applyBorder="1" applyFont="1">
      <alignment horizontal="center" shrinkToFit="0" vertical="top" wrapText="1"/>
    </xf>
    <xf borderId="50" fillId="11" fontId="9" numFmtId="164" xfId="0" applyAlignment="1" applyBorder="1" applyFont="1" applyNumberFormat="1">
      <alignment shrinkToFit="0" vertical="top" wrapText="1"/>
    </xf>
    <xf borderId="50" fillId="11" fontId="6" numFmtId="164" xfId="0" applyAlignment="1" applyBorder="1" applyFont="1" applyNumberFormat="1">
      <alignment shrinkToFit="0" vertical="top" wrapText="1"/>
    </xf>
    <xf borderId="73" fillId="11" fontId="6" numFmtId="3" xfId="0" applyAlignment="1" applyBorder="1" applyFont="1" applyNumberFormat="1">
      <alignment horizontal="center" shrinkToFit="0" vertical="top" wrapText="1"/>
    </xf>
    <xf borderId="0" fillId="0" fontId="28" numFmtId="0" xfId="0" applyAlignment="1" applyFont="1">
      <alignment horizontal="center"/>
    </xf>
    <xf borderId="0" fillId="0" fontId="29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externalLink" Target="externalLinks/externalLink2.xml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P:\Users\Claudia\Downloads\convFDC2016_concurso_documental_formato_presupuesto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P:\Users\Claudia\Downloads\convocatoria_fdc2016_ficcion_formato_presupuesto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supuesto documental 2015"/>
      <sheetName val="Hoja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supuesto ficcion 2015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1A1A1A"/>
      </a:dk1>
      <a:lt1>
        <a:srgbClr val="EEF1F1"/>
      </a:lt1>
      <a:dk2>
        <a:srgbClr val="1A1A1A"/>
      </a:dk2>
      <a:lt2>
        <a:srgbClr val="EEF1F1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1F3E78"/>
      </a:hlink>
      <a:folHlink>
        <a:srgbClr val="1F3E78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0.67"/>
    <col customWidth="1" min="2" max="2" width="5.56"/>
    <col customWidth="1" min="3" max="3" width="46.44"/>
    <col customWidth="1" min="4" max="4" width="11.56"/>
    <col customWidth="1" min="5" max="5" width="8.0"/>
    <col customWidth="1" min="6" max="6" width="12.78"/>
    <col customWidth="1" min="7" max="7" width="13.33"/>
    <col customWidth="1" min="8" max="8" width="15.11"/>
    <col customWidth="1" min="9" max="10" width="14.22"/>
    <col customWidth="1" min="11" max="11" width="25.67"/>
    <col customWidth="1" min="12" max="26" width="8.44"/>
  </cols>
  <sheetData>
    <row r="1" ht="33.0" customHeight="1">
      <c r="A1" s="1"/>
      <c r="B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62.25" customHeight="1">
      <c r="A2" s="1"/>
      <c r="B2" s="3"/>
      <c r="C2" s="3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3.0" customHeight="1">
      <c r="A3" s="1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5.5" customHeight="1">
      <c r="A4" s="1"/>
      <c r="B4" s="3"/>
      <c r="C4" s="4" t="s">
        <v>2</v>
      </c>
      <c r="D4" s="5"/>
      <c r="E4" s="6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5.5" customHeight="1">
      <c r="A5" s="1"/>
      <c r="B5" s="3"/>
      <c r="C5" s="7" t="s">
        <v>3</v>
      </c>
      <c r="D5" s="8">
        <f>I12</f>
        <v>0</v>
      </c>
      <c r="E5" s="6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5.5" customHeight="1">
      <c r="A6" s="1"/>
      <c r="B6" s="3"/>
      <c r="C6" s="7" t="s">
        <v>4</v>
      </c>
      <c r="D6" s="8">
        <f>I91</f>
        <v>0</v>
      </c>
      <c r="E6" s="6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5.5" customHeight="1">
      <c r="A7" s="1"/>
      <c r="B7" s="3"/>
      <c r="C7" s="7" t="s">
        <v>5</v>
      </c>
      <c r="D7" s="8">
        <f>I178</f>
        <v>0</v>
      </c>
      <c r="E7" s="6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3"/>
      <c r="C8" s="7" t="s">
        <v>6</v>
      </c>
      <c r="D8" s="8">
        <f>I346</f>
        <v>0</v>
      </c>
      <c r="E8" s="6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5.5" customHeight="1">
      <c r="A9" s="1"/>
      <c r="B9" s="3"/>
      <c r="C9" s="9" t="s">
        <v>7</v>
      </c>
      <c r="D9" s="10">
        <f>I448</f>
        <v>0</v>
      </c>
      <c r="E9" s="6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96.75" customHeight="1">
      <c r="A10" s="1"/>
      <c r="B10" s="3"/>
      <c r="C10" s="11"/>
      <c r="I10" s="12" t="s">
        <v>8</v>
      </c>
      <c r="J10" s="13">
        <v>3800.0</v>
      </c>
      <c r="K10" s="14" t="s">
        <v>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8.25" customHeight="1">
      <c r="A11" s="15"/>
      <c r="B11" s="16" t="s">
        <v>10</v>
      </c>
      <c r="C11" s="17" t="s">
        <v>11</v>
      </c>
      <c r="D11" s="18" t="s">
        <v>12</v>
      </c>
      <c r="E11" s="18" t="s">
        <v>13</v>
      </c>
      <c r="F11" s="19" t="s">
        <v>14</v>
      </c>
      <c r="G11" s="20" t="s">
        <v>15</v>
      </c>
      <c r="H11" s="21" t="s">
        <v>16</v>
      </c>
      <c r="I11" s="22" t="s">
        <v>17</v>
      </c>
      <c r="J11" s="23" t="s">
        <v>18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9.5" customHeight="1">
      <c r="A12" s="1"/>
      <c r="B12" s="24">
        <v>1.0</v>
      </c>
      <c r="C12" s="25" t="s">
        <v>3</v>
      </c>
      <c r="D12" s="26"/>
      <c r="E12" s="27"/>
      <c r="F12" s="28"/>
      <c r="G12" s="28"/>
      <c r="H12" s="28"/>
      <c r="I12" s="29">
        <f>H13+H24+H36+H43+H59+H67+H76+H82</f>
        <v>0</v>
      </c>
      <c r="J12" s="30">
        <f>I12/$J$10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31" t="s">
        <v>19</v>
      </c>
      <c r="C13" s="32" t="s">
        <v>20</v>
      </c>
      <c r="D13" s="33"/>
      <c r="E13" s="34"/>
      <c r="F13" s="35"/>
      <c r="G13" s="35"/>
      <c r="H13" s="36">
        <f>SUM(G14:G23)</f>
        <v>0</v>
      </c>
      <c r="I13" s="35"/>
      <c r="J13" s="37">
        <f>H13/$J$10</f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38" t="s">
        <v>21</v>
      </c>
      <c r="C14" s="39" t="s">
        <v>22</v>
      </c>
      <c r="D14" s="40" t="s">
        <v>23</v>
      </c>
      <c r="E14" s="41">
        <v>0.0</v>
      </c>
      <c r="F14" s="42">
        <v>0.0</v>
      </c>
      <c r="G14" s="43">
        <f t="shared" ref="G14:G22" si="1">E14*F14</f>
        <v>0</v>
      </c>
      <c r="H14" s="44"/>
      <c r="I14" s="45"/>
      <c r="J14" s="46">
        <f t="shared" ref="J14:J22" si="2">G14/$J$10</f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38" t="s">
        <v>24</v>
      </c>
      <c r="C15" s="39" t="s">
        <v>25</v>
      </c>
      <c r="D15" s="40" t="s">
        <v>26</v>
      </c>
      <c r="E15" s="41">
        <v>0.0</v>
      </c>
      <c r="F15" s="42">
        <v>0.0</v>
      </c>
      <c r="G15" s="43">
        <f t="shared" si="1"/>
        <v>0</v>
      </c>
      <c r="H15" s="44"/>
      <c r="I15" s="45"/>
      <c r="J15" s="46">
        <f t="shared" si="2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38" t="s">
        <v>27</v>
      </c>
      <c r="C16" s="39" t="s">
        <v>28</v>
      </c>
      <c r="D16" s="40" t="s">
        <v>26</v>
      </c>
      <c r="E16" s="41">
        <v>0.0</v>
      </c>
      <c r="F16" s="42">
        <v>0.0</v>
      </c>
      <c r="G16" s="43">
        <f t="shared" si="1"/>
        <v>0</v>
      </c>
      <c r="H16" s="44"/>
      <c r="I16" s="45"/>
      <c r="J16" s="46">
        <f t="shared" si="2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38" t="s">
        <v>29</v>
      </c>
      <c r="C17" s="39" t="s">
        <v>30</v>
      </c>
      <c r="D17" s="40" t="s">
        <v>26</v>
      </c>
      <c r="E17" s="41">
        <v>0.0</v>
      </c>
      <c r="F17" s="42">
        <v>0.0</v>
      </c>
      <c r="G17" s="43">
        <f t="shared" si="1"/>
        <v>0</v>
      </c>
      <c r="H17" s="44"/>
      <c r="I17" s="45"/>
      <c r="J17" s="46">
        <f t="shared" si="2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38" t="s">
        <v>31</v>
      </c>
      <c r="C18" s="39" t="s">
        <v>32</v>
      </c>
      <c r="D18" s="40" t="s">
        <v>26</v>
      </c>
      <c r="E18" s="41">
        <v>0.0</v>
      </c>
      <c r="F18" s="42">
        <v>0.0</v>
      </c>
      <c r="G18" s="43">
        <f t="shared" si="1"/>
        <v>0</v>
      </c>
      <c r="H18" s="44"/>
      <c r="I18" s="45"/>
      <c r="J18" s="46">
        <f t="shared" si="2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38" t="s">
        <v>33</v>
      </c>
      <c r="C19" s="39" t="s">
        <v>34</v>
      </c>
      <c r="D19" s="40" t="s">
        <v>26</v>
      </c>
      <c r="E19" s="41">
        <v>0.0</v>
      </c>
      <c r="F19" s="42">
        <v>0.0</v>
      </c>
      <c r="G19" s="43">
        <f t="shared" si="1"/>
        <v>0</v>
      </c>
      <c r="H19" s="44"/>
      <c r="I19" s="45"/>
      <c r="J19" s="46">
        <f t="shared" si="2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38" t="s">
        <v>35</v>
      </c>
      <c r="C20" s="39" t="s">
        <v>36</v>
      </c>
      <c r="D20" s="40" t="s">
        <v>26</v>
      </c>
      <c r="E20" s="41">
        <v>0.0</v>
      </c>
      <c r="F20" s="42">
        <v>0.0</v>
      </c>
      <c r="G20" s="43">
        <f t="shared" si="1"/>
        <v>0</v>
      </c>
      <c r="H20" s="44"/>
      <c r="I20" s="45"/>
      <c r="J20" s="46">
        <f t="shared" si="2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38" t="s">
        <v>37</v>
      </c>
      <c r="C21" s="47" t="s">
        <v>38</v>
      </c>
      <c r="D21" s="40" t="s">
        <v>26</v>
      </c>
      <c r="E21" s="41">
        <v>0.0</v>
      </c>
      <c r="F21" s="42">
        <v>0.0</v>
      </c>
      <c r="G21" s="43">
        <f t="shared" si="1"/>
        <v>0</v>
      </c>
      <c r="H21" s="44"/>
      <c r="I21" s="45"/>
      <c r="J21" s="46">
        <f t="shared" si="2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38" t="s">
        <v>39</v>
      </c>
      <c r="C22" s="39" t="s">
        <v>40</v>
      </c>
      <c r="D22" s="40" t="s">
        <v>26</v>
      </c>
      <c r="E22" s="41">
        <v>0.0</v>
      </c>
      <c r="F22" s="42">
        <v>0.0</v>
      </c>
      <c r="G22" s="43">
        <f t="shared" si="1"/>
        <v>0</v>
      </c>
      <c r="H22" s="44"/>
      <c r="I22" s="45"/>
      <c r="J22" s="46">
        <f t="shared" si="2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38"/>
      <c r="C23" s="48" t="s">
        <v>41</v>
      </c>
      <c r="D23" s="49"/>
      <c r="E23" s="49"/>
      <c r="F23" s="49"/>
      <c r="G23" s="6"/>
      <c r="H23" s="44"/>
      <c r="I23" s="45"/>
      <c r="J23" s="5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51" t="s">
        <v>42</v>
      </c>
      <c r="C24" s="52" t="s">
        <v>43</v>
      </c>
      <c r="D24" s="53"/>
      <c r="E24" s="54"/>
      <c r="F24" s="44"/>
      <c r="G24" s="44"/>
      <c r="H24" s="36">
        <f>SUM(G25:G35)</f>
        <v>0</v>
      </c>
      <c r="I24" s="45"/>
      <c r="J24" s="37">
        <f>H24/$J$10</f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38" t="s">
        <v>44</v>
      </c>
      <c r="C25" s="39" t="s">
        <v>45</v>
      </c>
      <c r="D25" s="40" t="s">
        <v>26</v>
      </c>
      <c r="E25" s="41">
        <v>0.0</v>
      </c>
      <c r="F25" s="42">
        <v>0.0</v>
      </c>
      <c r="G25" s="43">
        <f t="shared" ref="G25:G32" si="3">E25*F25</f>
        <v>0</v>
      </c>
      <c r="H25" s="44"/>
      <c r="I25" s="45"/>
      <c r="J25" s="46">
        <f t="shared" ref="J25:J34" si="4">G25/$J$10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38" t="s">
        <v>46</v>
      </c>
      <c r="C26" s="39" t="s">
        <v>47</v>
      </c>
      <c r="D26" s="40" t="s">
        <v>26</v>
      </c>
      <c r="E26" s="41">
        <v>0.0</v>
      </c>
      <c r="F26" s="42">
        <v>0.0</v>
      </c>
      <c r="G26" s="43">
        <f t="shared" si="3"/>
        <v>0</v>
      </c>
      <c r="H26" s="44"/>
      <c r="I26" s="45"/>
      <c r="J26" s="46">
        <f t="shared" si="4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38" t="s">
        <v>48</v>
      </c>
      <c r="C27" s="39" t="s">
        <v>49</v>
      </c>
      <c r="D27" s="40" t="s">
        <v>26</v>
      </c>
      <c r="E27" s="41">
        <v>0.0</v>
      </c>
      <c r="F27" s="42">
        <v>0.0</v>
      </c>
      <c r="G27" s="43">
        <f t="shared" si="3"/>
        <v>0</v>
      </c>
      <c r="H27" s="44"/>
      <c r="I27" s="45"/>
      <c r="J27" s="46">
        <f t="shared" si="4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38" t="s">
        <v>50</v>
      </c>
      <c r="C28" s="39" t="s">
        <v>51</v>
      </c>
      <c r="D28" s="40" t="s">
        <v>26</v>
      </c>
      <c r="E28" s="41">
        <v>0.0</v>
      </c>
      <c r="F28" s="42">
        <v>0.0</v>
      </c>
      <c r="G28" s="43">
        <f t="shared" si="3"/>
        <v>0</v>
      </c>
      <c r="H28" s="44"/>
      <c r="I28" s="45"/>
      <c r="J28" s="46">
        <f t="shared" si="4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38" t="s">
        <v>52</v>
      </c>
      <c r="C29" s="39" t="s">
        <v>53</v>
      </c>
      <c r="D29" s="40" t="s">
        <v>26</v>
      </c>
      <c r="E29" s="41">
        <v>0.0</v>
      </c>
      <c r="F29" s="42">
        <v>0.0</v>
      </c>
      <c r="G29" s="43">
        <f t="shared" si="3"/>
        <v>0</v>
      </c>
      <c r="H29" s="44"/>
      <c r="I29" s="45"/>
      <c r="J29" s="46">
        <f t="shared" si="4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38" t="s">
        <v>54</v>
      </c>
      <c r="C30" s="55" t="s">
        <v>55</v>
      </c>
      <c r="D30" s="40" t="s">
        <v>26</v>
      </c>
      <c r="E30" s="41">
        <v>0.0</v>
      </c>
      <c r="F30" s="42">
        <v>0.0</v>
      </c>
      <c r="G30" s="43">
        <f t="shared" si="3"/>
        <v>0</v>
      </c>
      <c r="H30" s="44"/>
      <c r="I30" s="45"/>
      <c r="J30" s="46">
        <f t="shared" si="4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38" t="s">
        <v>56</v>
      </c>
      <c r="C31" s="55" t="s">
        <v>57</v>
      </c>
      <c r="D31" s="40" t="s">
        <v>26</v>
      </c>
      <c r="E31" s="41">
        <v>0.0</v>
      </c>
      <c r="F31" s="42">
        <v>0.0</v>
      </c>
      <c r="G31" s="43">
        <f t="shared" si="3"/>
        <v>0</v>
      </c>
      <c r="H31" s="44"/>
      <c r="I31" s="45"/>
      <c r="J31" s="46">
        <f t="shared" si="4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38" t="s">
        <v>58</v>
      </c>
      <c r="C32" s="55" t="s">
        <v>59</v>
      </c>
      <c r="D32" s="40" t="s">
        <v>26</v>
      </c>
      <c r="E32" s="41">
        <v>0.0</v>
      </c>
      <c r="F32" s="42">
        <v>0.0</v>
      </c>
      <c r="G32" s="43">
        <f t="shared" si="3"/>
        <v>0</v>
      </c>
      <c r="H32" s="44"/>
      <c r="I32" s="45"/>
      <c r="J32" s="46">
        <f t="shared" si="4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38" t="s">
        <v>60</v>
      </c>
      <c r="C33" s="55" t="s">
        <v>61</v>
      </c>
      <c r="D33" s="40" t="s">
        <v>26</v>
      </c>
      <c r="E33" s="41">
        <v>0.0</v>
      </c>
      <c r="F33" s="42"/>
      <c r="G33" s="43"/>
      <c r="H33" s="44"/>
      <c r="I33" s="45"/>
      <c r="J33" s="46">
        <f t="shared" si="4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38" t="s">
        <v>62</v>
      </c>
      <c r="C34" s="56" t="s">
        <v>63</v>
      </c>
      <c r="D34" s="40" t="s">
        <v>26</v>
      </c>
      <c r="E34" s="41">
        <v>0.0</v>
      </c>
      <c r="F34" s="42">
        <v>0.0</v>
      </c>
      <c r="G34" s="43">
        <f>E34*F34</f>
        <v>0</v>
      </c>
      <c r="H34" s="44"/>
      <c r="I34" s="45"/>
      <c r="J34" s="46">
        <f t="shared" si="4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38"/>
      <c r="C35" s="48" t="s">
        <v>41</v>
      </c>
      <c r="D35" s="49"/>
      <c r="E35" s="49"/>
      <c r="F35" s="49"/>
      <c r="G35" s="6"/>
      <c r="H35" s="44"/>
      <c r="I35" s="45"/>
      <c r="J35" s="5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31" t="s">
        <v>64</v>
      </c>
      <c r="C36" s="52" t="s">
        <v>65</v>
      </c>
      <c r="D36" s="53"/>
      <c r="E36" s="54"/>
      <c r="F36" s="44"/>
      <c r="G36" s="44"/>
      <c r="H36" s="36">
        <f>SUM(G37:G42)</f>
        <v>0</v>
      </c>
      <c r="I36" s="45"/>
      <c r="J36" s="37">
        <f>H36/$J$10</f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42.0" customHeight="1">
      <c r="A37" s="1"/>
      <c r="B37" s="38" t="s">
        <v>66</v>
      </c>
      <c r="C37" s="57" t="s">
        <v>67</v>
      </c>
      <c r="D37" s="40" t="s">
        <v>26</v>
      </c>
      <c r="E37" s="41">
        <v>0.0</v>
      </c>
      <c r="F37" s="42">
        <v>0.0</v>
      </c>
      <c r="G37" s="43">
        <f t="shared" ref="G37:G41" si="5">E37*F37</f>
        <v>0</v>
      </c>
      <c r="H37" s="44"/>
      <c r="I37" s="45"/>
      <c r="J37" s="46">
        <f t="shared" ref="J37:J41" si="6">G37/$J$10</f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1.5" customHeight="1">
      <c r="A38" s="1"/>
      <c r="B38" s="38" t="s">
        <v>68</v>
      </c>
      <c r="C38" s="57" t="s">
        <v>69</v>
      </c>
      <c r="D38" s="40" t="s">
        <v>26</v>
      </c>
      <c r="E38" s="41">
        <v>0.0</v>
      </c>
      <c r="F38" s="42">
        <v>0.0</v>
      </c>
      <c r="G38" s="43">
        <f t="shared" si="5"/>
        <v>0</v>
      </c>
      <c r="H38" s="44"/>
      <c r="I38" s="45"/>
      <c r="J38" s="46">
        <f t="shared" si="6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38" t="s">
        <v>70</v>
      </c>
      <c r="C39" s="58" t="s">
        <v>71</v>
      </c>
      <c r="D39" s="40" t="s">
        <v>26</v>
      </c>
      <c r="E39" s="41">
        <v>0.0</v>
      </c>
      <c r="F39" s="42">
        <v>0.0</v>
      </c>
      <c r="G39" s="43">
        <f t="shared" si="5"/>
        <v>0</v>
      </c>
      <c r="H39" s="44"/>
      <c r="I39" s="45"/>
      <c r="J39" s="46">
        <f t="shared" si="6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38" t="s">
        <v>72</v>
      </c>
      <c r="C40" s="58" t="s">
        <v>73</v>
      </c>
      <c r="D40" s="40" t="s">
        <v>26</v>
      </c>
      <c r="E40" s="41">
        <v>0.0</v>
      </c>
      <c r="F40" s="42">
        <v>0.0</v>
      </c>
      <c r="G40" s="43">
        <f t="shared" si="5"/>
        <v>0</v>
      </c>
      <c r="H40" s="44"/>
      <c r="I40" s="45"/>
      <c r="J40" s="46">
        <f t="shared" si="6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38" t="s">
        <v>74</v>
      </c>
      <c r="C41" s="58" t="s">
        <v>75</v>
      </c>
      <c r="D41" s="40" t="s">
        <v>26</v>
      </c>
      <c r="E41" s="41">
        <v>0.0</v>
      </c>
      <c r="F41" s="42">
        <v>0.0</v>
      </c>
      <c r="G41" s="43">
        <f t="shared" si="5"/>
        <v>0</v>
      </c>
      <c r="H41" s="44"/>
      <c r="I41" s="45"/>
      <c r="J41" s="46">
        <f t="shared" si="6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38"/>
      <c r="C42" s="48" t="s">
        <v>41</v>
      </c>
      <c r="D42" s="49"/>
      <c r="E42" s="49"/>
      <c r="F42" s="49"/>
      <c r="G42" s="6"/>
      <c r="H42" s="44"/>
      <c r="I42" s="45"/>
      <c r="J42" s="5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31" t="s">
        <v>76</v>
      </c>
      <c r="C43" s="52" t="s">
        <v>77</v>
      </c>
      <c r="D43" s="53"/>
      <c r="E43" s="54"/>
      <c r="F43" s="44"/>
      <c r="G43" s="44"/>
      <c r="H43" s="36">
        <f>SUM(G44:G58)</f>
        <v>0</v>
      </c>
      <c r="I43" s="45"/>
      <c r="J43" s="37">
        <f>H43/$J$10</f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38" t="s">
        <v>78</v>
      </c>
      <c r="C44" s="39" t="s">
        <v>79</v>
      </c>
      <c r="D44" s="40" t="s">
        <v>26</v>
      </c>
      <c r="E44" s="41">
        <v>0.0</v>
      </c>
      <c r="F44" s="42">
        <v>0.0</v>
      </c>
      <c r="G44" s="43">
        <f t="shared" ref="G44:G57" si="7">E44*F44</f>
        <v>0</v>
      </c>
      <c r="H44" s="44"/>
      <c r="I44" s="45"/>
      <c r="J44" s="46">
        <f t="shared" ref="J44:J57" si="8">G44/$J$10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38" t="s">
        <v>80</v>
      </c>
      <c r="C45" s="39" t="s">
        <v>81</v>
      </c>
      <c r="D45" s="40" t="s">
        <v>26</v>
      </c>
      <c r="E45" s="41">
        <v>0.0</v>
      </c>
      <c r="F45" s="42">
        <v>0.0</v>
      </c>
      <c r="G45" s="43">
        <f t="shared" si="7"/>
        <v>0</v>
      </c>
      <c r="H45" s="44"/>
      <c r="I45" s="45"/>
      <c r="J45" s="46">
        <f t="shared" si="8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38" t="s">
        <v>82</v>
      </c>
      <c r="C46" s="39" t="s">
        <v>83</v>
      </c>
      <c r="D46" s="40" t="s">
        <v>26</v>
      </c>
      <c r="E46" s="41">
        <v>0.0</v>
      </c>
      <c r="F46" s="42">
        <v>0.0</v>
      </c>
      <c r="G46" s="43">
        <f t="shared" si="7"/>
        <v>0</v>
      </c>
      <c r="H46" s="44"/>
      <c r="I46" s="45"/>
      <c r="J46" s="46">
        <f t="shared" si="8"/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38" t="s">
        <v>84</v>
      </c>
      <c r="C47" s="39" t="s">
        <v>85</v>
      </c>
      <c r="D47" s="40" t="s">
        <v>26</v>
      </c>
      <c r="E47" s="41">
        <v>0.0</v>
      </c>
      <c r="F47" s="42">
        <v>0.0</v>
      </c>
      <c r="G47" s="43">
        <f t="shared" si="7"/>
        <v>0</v>
      </c>
      <c r="H47" s="44"/>
      <c r="I47" s="45"/>
      <c r="J47" s="46">
        <f t="shared" si="8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38" t="s">
        <v>86</v>
      </c>
      <c r="C48" s="39" t="s">
        <v>87</v>
      </c>
      <c r="D48" s="40" t="s">
        <v>26</v>
      </c>
      <c r="E48" s="41">
        <v>0.0</v>
      </c>
      <c r="F48" s="42">
        <v>0.0</v>
      </c>
      <c r="G48" s="43">
        <f t="shared" si="7"/>
        <v>0</v>
      </c>
      <c r="H48" s="44"/>
      <c r="I48" s="45"/>
      <c r="J48" s="46">
        <f t="shared" si="8"/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38" t="s">
        <v>88</v>
      </c>
      <c r="C49" s="59" t="s">
        <v>89</v>
      </c>
      <c r="D49" s="40" t="s">
        <v>26</v>
      </c>
      <c r="E49" s="60">
        <v>0.0</v>
      </c>
      <c r="F49" s="61">
        <v>0.0</v>
      </c>
      <c r="G49" s="43">
        <f t="shared" si="7"/>
        <v>0</v>
      </c>
      <c r="H49" s="44"/>
      <c r="I49" s="45"/>
      <c r="J49" s="46">
        <f t="shared" si="8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38" t="s">
        <v>90</v>
      </c>
      <c r="C50" s="62" t="s">
        <v>91</v>
      </c>
      <c r="D50" s="40" t="s">
        <v>26</v>
      </c>
      <c r="E50" s="60">
        <v>0.0</v>
      </c>
      <c r="F50" s="61">
        <v>0.0</v>
      </c>
      <c r="G50" s="43">
        <f t="shared" si="7"/>
        <v>0</v>
      </c>
      <c r="H50" s="44"/>
      <c r="I50" s="45"/>
      <c r="J50" s="46">
        <f t="shared" si="8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38" t="s">
        <v>92</v>
      </c>
      <c r="C51" s="62" t="s">
        <v>93</v>
      </c>
      <c r="D51" s="40" t="s">
        <v>26</v>
      </c>
      <c r="E51" s="60">
        <v>0.0</v>
      </c>
      <c r="F51" s="61">
        <v>0.0</v>
      </c>
      <c r="G51" s="43">
        <f t="shared" si="7"/>
        <v>0</v>
      </c>
      <c r="H51" s="44"/>
      <c r="I51" s="45"/>
      <c r="J51" s="46">
        <f t="shared" si="8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38" t="s">
        <v>94</v>
      </c>
      <c r="C52" s="62" t="s">
        <v>95</v>
      </c>
      <c r="D52" s="40" t="s">
        <v>26</v>
      </c>
      <c r="E52" s="60">
        <v>0.0</v>
      </c>
      <c r="F52" s="61">
        <v>0.0</v>
      </c>
      <c r="G52" s="43">
        <f t="shared" si="7"/>
        <v>0</v>
      </c>
      <c r="H52" s="44"/>
      <c r="I52" s="45"/>
      <c r="J52" s="46">
        <f t="shared" si="8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38" t="s">
        <v>96</v>
      </c>
      <c r="C53" s="62" t="s">
        <v>97</v>
      </c>
      <c r="D53" s="40" t="s">
        <v>26</v>
      </c>
      <c r="E53" s="60">
        <v>0.0</v>
      </c>
      <c r="F53" s="61">
        <v>0.0</v>
      </c>
      <c r="G53" s="43">
        <f t="shared" si="7"/>
        <v>0</v>
      </c>
      <c r="H53" s="44"/>
      <c r="I53" s="45"/>
      <c r="J53" s="46">
        <f t="shared" si="8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63" t="s">
        <v>98</v>
      </c>
      <c r="C54" s="64" t="s">
        <v>99</v>
      </c>
      <c r="D54" s="40" t="s">
        <v>26</v>
      </c>
      <c r="E54" s="60">
        <v>0.0</v>
      </c>
      <c r="F54" s="61">
        <v>0.0</v>
      </c>
      <c r="G54" s="43">
        <f t="shared" si="7"/>
        <v>0</v>
      </c>
      <c r="H54" s="44"/>
      <c r="I54" s="45"/>
      <c r="J54" s="46">
        <f t="shared" si="8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63" t="s">
        <v>100</v>
      </c>
      <c r="C55" s="64" t="s">
        <v>101</v>
      </c>
      <c r="D55" s="40" t="s">
        <v>26</v>
      </c>
      <c r="E55" s="60">
        <v>0.0</v>
      </c>
      <c r="F55" s="61">
        <v>0.0</v>
      </c>
      <c r="G55" s="43">
        <f t="shared" si="7"/>
        <v>0</v>
      </c>
      <c r="H55" s="44"/>
      <c r="I55" s="45"/>
      <c r="J55" s="46">
        <f t="shared" si="8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63" t="s">
        <v>102</v>
      </c>
      <c r="C56" s="64" t="s">
        <v>103</v>
      </c>
      <c r="D56" s="40" t="s">
        <v>26</v>
      </c>
      <c r="E56" s="60">
        <v>0.0</v>
      </c>
      <c r="F56" s="61">
        <v>0.0</v>
      </c>
      <c r="G56" s="43">
        <f t="shared" si="7"/>
        <v>0</v>
      </c>
      <c r="H56" s="44"/>
      <c r="I56" s="45"/>
      <c r="J56" s="46">
        <f t="shared" si="8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63" t="s">
        <v>104</v>
      </c>
      <c r="C57" s="64" t="s">
        <v>105</v>
      </c>
      <c r="D57" s="40" t="s">
        <v>26</v>
      </c>
      <c r="E57" s="60">
        <v>0.0</v>
      </c>
      <c r="F57" s="61">
        <v>0.0</v>
      </c>
      <c r="G57" s="43">
        <f t="shared" si="7"/>
        <v>0</v>
      </c>
      <c r="H57" s="44"/>
      <c r="I57" s="45"/>
      <c r="J57" s="46">
        <f t="shared" si="8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63"/>
      <c r="C58" s="48" t="s">
        <v>41</v>
      </c>
      <c r="D58" s="49"/>
      <c r="E58" s="49"/>
      <c r="F58" s="49"/>
      <c r="G58" s="6"/>
      <c r="H58" s="44"/>
      <c r="I58" s="45"/>
      <c r="J58" s="6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31" t="s">
        <v>106</v>
      </c>
      <c r="C59" s="66" t="s">
        <v>107</v>
      </c>
      <c r="D59" s="67"/>
      <c r="E59" s="67"/>
      <c r="F59" s="67"/>
      <c r="G59" s="68"/>
      <c r="H59" s="36">
        <f>SUM(G60:G66)</f>
        <v>0</v>
      </c>
      <c r="I59" s="45"/>
      <c r="J59" s="37">
        <f>H59/$J$10</f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69" t="s">
        <v>108</v>
      </c>
      <c r="C60" s="70" t="s">
        <v>109</v>
      </c>
      <c r="D60" s="40" t="s">
        <v>26</v>
      </c>
      <c r="E60" s="71">
        <v>0.0</v>
      </c>
      <c r="F60" s="72">
        <v>0.0</v>
      </c>
      <c r="G60" s="43">
        <f t="shared" ref="G60:G65" si="9">E60*F60</f>
        <v>0</v>
      </c>
      <c r="H60" s="44"/>
      <c r="I60" s="45"/>
      <c r="J60" s="73">
        <f t="shared" ref="J60:J65" si="10">G60/$J$10</f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69" t="s">
        <v>110</v>
      </c>
      <c r="C61" s="39" t="s">
        <v>111</v>
      </c>
      <c r="D61" s="40" t="s">
        <v>26</v>
      </c>
      <c r="E61" s="41">
        <v>0.0</v>
      </c>
      <c r="F61" s="42">
        <v>0.0</v>
      </c>
      <c r="G61" s="43">
        <f t="shared" si="9"/>
        <v>0</v>
      </c>
      <c r="H61" s="44"/>
      <c r="I61" s="45"/>
      <c r="J61" s="73">
        <f t="shared" si="10"/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69" t="s">
        <v>112</v>
      </c>
      <c r="C62" s="39" t="s">
        <v>113</v>
      </c>
      <c r="D62" s="40" t="s">
        <v>26</v>
      </c>
      <c r="E62" s="41">
        <v>0.0</v>
      </c>
      <c r="F62" s="42">
        <v>0.0</v>
      </c>
      <c r="G62" s="43">
        <f t="shared" si="9"/>
        <v>0</v>
      </c>
      <c r="H62" s="44"/>
      <c r="I62" s="45"/>
      <c r="J62" s="73">
        <f t="shared" si="10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69" t="s">
        <v>114</v>
      </c>
      <c r="C63" s="59" t="s">
        <v>103</v>
      </c>
      <c r="D63" s="40" t="s">
        <v>26</v>
      </c>
      <c r="E63" s="60">
        <v>0.0</v>
      </c>
      <c r="F63" s="42">
        <v>0.0</v>
      </c>
      <c r="G63" s="43">
        <f t="shared" si="9"/>
        <v>0</v>
      </c>
      <c r="H63" s="44"/>
      <c r="I63" s="45"/>
      <c r="J63" s="73">
        <f t="shared" si="10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69" t="s">
        <v>115</v>
      </c>
      <c r="C64" s="62" t="s">
        <v>101</v>
      </c>
      <c r="D64" s="40" t="s">
        <v>26</v>
      </c>
      <c r="E64" s="60">
        <v>0.0</v>
      </c>
      <c r="F64" s="42">
        <v>0.0</v>
      </c>
      <c r="G64" s="43">
        <f t="shared" si="9"/>
        <v>0</v>
      </c>
      <c r="H64" s="44"/>
      <c r="I64" s="45"/>
      <c r="J64" s="73">
        <f t="shared" si="10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69" t="s">
        <v>116</v>
      </c>
      <c r="C65" s="62" t="s">
        <v>117</v>
      </c>
      <c r="D65" s="40" t="s">
        <v>26</v>
      </c>
      <c r="E65" s="60">
        <v>0.0</v>
      </c>
      <c r="F65" s="61">
        <v>0.0</v>
      </c>
      <c r="G65" s="43">
        <f t="shared" si="9"/>
        <v>0</v>
      </c>
      <c r="H65" s="44"/>
      <c r="I65" s="74"/>
      <c r="J65" s="73">
        <f t="shared" si="10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69"/>
      <c r="C66" s="48" t="s">
        <v>41</v>
      </c>
      <c r="D66" s="49"/>
      <c r="E66" s="49"/>
      <c r="F66" s="49"/>
      <c r="G66" s="6"/>
      <c r="H66" s="44"/>
      <c r="I66" s="45"/>
      <c r="J66" s="6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31" t="s">
        <v>118</v>
      </c>
      <c r="C67" s="75" t="s">
        <v>119</v>
      </c>
      <c r="D67" s="49"/>
      <c r="E67" s="49"/>
      <c r="F67" s="49"/>
      <c r="G67" s="6"/>
      <c r="H67" s="36">
        <f>SUM(G68:G75)</f>
        <v>0</v>
      </c>
      <c r="I67" s="45"/>
      <c r="J67" s="37">
        <f>H67/$J$10</f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69" t="s">
        <v>120</v>
      </c>
      <c r="C68" s="70" t="s">
        <v>121</v>
      </c>
      <c r="D68" s="40" t="s">
        <v>26</v>
      </c>
      <c r="E68" s="71">
        <v>0.0</v>
      </c>
      <c r="F68" s="72">
        <v>0.0</v>
      </c>
      <c r="G68" s="43">
        <f t="shared" ref="G68:G74" si="11">E68*F68</f>
        <v>0</v>
      </c>
      <c r="H68" s="44"/>
      <c r="I68" s="45"/>
      <c r="J68" s="46">
        <f t="shared" ref="J68:J74" si="12">G68/$J$10</f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69" t="s">
        <v>122</v>
      </c>
      <c r="C69" s="39" t="s">
        <v>123</v>
      </c>
      <c r="D69" s="40" t="s">
        <v>26</v>
      </c>
      <c r="E69" s="41">
        <v>0.0</v>
      </c>
      <c r="F69" s="42">
        <v>0.0</v>
      </c>
      <c r="G69" s="43">
        <f t="shared" si="11"/>
        <v>0</v>
      </c>
      <c r="H69" s="44"/>
      <c r="I69" s="45"/>
      <c r="J69" s="46">
        <f t="shared" si="12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69" t="s">
        <v>124</v>
      </c>
      <c r="C70" s="39" t="s">
        <v>125</v>
      </c>
      <c r="D70" s="40" t="s">
        <v>26</v>
      </c>
      <c r="E70" s="41">
        <v>0.0</v>
      </c>
      <c r="F70" s="42">
        <v>0.0</v>
      </c>
      <c r="G70" s="43">
        <f t="shared" si="11"/>
        <v>0</v>
      </c>
      <c r="H70" s="44"/>
      <c r="I70" s="45"/>
      <c r="J70" s="46">
        <f t="shared" si="12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69" t="s">
        <v>126</v>
      </c>
      <c r="C71" s="39" t="s">
        <v>127</v>
      </c>
      <c r="D71" s="40" t="s">
        <v>26</v>
      </c>
      <c r="E71" s="41">
        <v>0.0</v>
      </c>
      <c r="F71" s="42">
        <v>0.0</v>
      </c>
      <c r="G71" s="43">
        <f t="shared" si="11"/>
        <v>0</v>
      </c>
      <c r="H71" s="44"/>
      <c r="I71" s="45"/>
      <c r="J71" s="46">
        <f t="shared" si="12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69" t="s">
        <v>128</v>
      </c>
      <c r="C72" s="59" t="s">
        <v>129</v>
      </c>
      <c r="D72" s="40" t="s">
        <v>26</v>
      </c>
      <c r="E72" s="60">
        <v>0.0</v>
      </c>
      <c r="F72" s="61">
        <v>0.0</v>
      </c>
      <c r="G72" s="43">
        <f t="shared" si="11"/>
        <v>0</v>
      </c>
      <c r="H72" s="44"/>
      <c r="I72" s="45"/>
      <c r="J72" s="46">
        <f t="shared" si="12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69" t="s">
        <v>130</v>
      </c>
      <c r="C73" s="59" t="s">
        <v>131</v>
      </c>
      <c r="D73" s="40" t="s">
        <v>26</v>
      </c>
      <c r="E73" s="60">
        <v>0.0</v>
      </c>
      <c r="F73" s="61">
        <v>0.0</v>
      </c>
      <c r="G73" s="43">
        <f t="shared" si="11"/>
        <v>0</v>
      </c>
      <c r="H73" s="44"/>
      <c r="I73" s="45"/>
      <c r="J73" s="46">
        <f t="shared" si="12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69" t="s">
        <v>132</v>
      </c>
      <c r="C74" s="62" t="s">
        <v>133</v>
      </c>
      <c r="D74" s="40" t="s">
        <v>26</v>
      </c>
      <c r="E74" s="60">
        <v>0.0</v>
      </c>
      <c r="F74" s="61">
        <v>0.0</v>
      </c>
      <c r="G74" s="43">
        <f t="shared" si="11"/>
        <v>0</v>
      </c>
      <c r="H74" s="44"/>
      <c r="I74" s="45"/>
      <c r="J74" s="46">
        <f t="shared" si="12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69"/>
      <c r="C75" s="48" t="s">
        <v>134</v>
      </c>
      <c r="D75" s="49"/>
      <c r="E75" s="49"/>
      <c r="F75" s="49"/>
      <c r="G75" s="6"/>
      <c r="H75" s="44"/>
      <c r="I75" s="45"/>
      <c r="J75" s="7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31" t="s">
        <v>135</v>
      </c>
      <c r="C76" s="75" t="s">
        <v>136</v>
      </c>
      <c r="D76" s="49"/>
      <c r="E76" s="49"/>
      <c r="F76" s="49"/>
      <c r="G76" s="6"/>
      <c r="H76" s="36">
        <f>SUM(G77:G81)</f>
        <v>0</v>
      </c>
      <c r="I76" s="45"/>
      <c r="J76" s="37">
        <f>H76/$J$10</f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69" t="s">
        <v>137</v>
      </c>
      <c r="C77" s="70" t="s">
        <v>138</v>
      </c>
      <c r="D77" s="40" t="s">
        <v>26</v>
      </c>
      <c r="E77" s="71">
        <v>0.0</v>
      </c>
      <c r="F77" s="72">
        <v>0.0</v>
      </c>
      <c r="G77" s="43">
        <f t="shared" ref="G77:G80" si="13">E77*F77</f>
        <v>0</v>
      </c>
      <c r="H77" s="44"/>
      <c r="I77" s="45"/>
      <c r="J77" s="46">
        <f t="shared" ref="J77:J80" si="14">G77/$J$10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69" t="s">
        <v>139</v>
      </c>
      <c r="C78" s="39" t="s">
        <v>140</v>
      </c>
      <c r="D78" s="40" t="s">
        <v>26</v>
      </c>
      <c r="E78" s="41">
        <v>0.0</v>
      </c>
      <c r="F78" s="42">
        <v>0.0</v>
      </c>
      <c r="G78" s="43">
        <f t="shared" si="13"/>
        <v>0</v>
      </c>
      <c r="H78" s="44"/>
      <c r="I78" s="45"/>
      <c r="J78" s="46">
        <f t="shared" si="14"/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69" t="s">
        <v>141</v>
      </c>
      <c r="C79" s="39" t="s">
        <v>142</v>
      </c>
      <c r="D79" s="40" t="s">
        <v>26</v>
      </c>
      <c r="E79" s="41">
        <v>0.0</v>
      </c>
      <c r="F79" s="42">
        <v>0.0</v>
      </c>
      <c r="G79" s="43">
        <f t="shared" si="13"/>
        <v>0</v>
      </c>
      <c r="H79" s="44"/>
      <c r="I79" s="45"/>
      <c r="J79" s="46">
        <f t="shared" si="14"/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69" t="s">
        <v>143</v>
      </c>
      <c r="C80" s="59" t="s">
        <v>144</v>
      </c>
      <c r="D80" s="77" t="s">
        <v>26</v>
      </c>
      <c r="E80" s="60">
        <v>0.0</v>
      </c>
      <c r="F80" s="61">
        <v>0.0</v>
      </c>
      <c r="G80" s="43">
        <f t="shared" si="13"/>
        <v>0</v>
      </c>
      <c r="H80" s="44"/>
      <c r="I80" s="45"/>
      <c r="J80" s="46">
        <f t="shared" si="14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69"/>
      <c r="C81" s="48" t="s">
        <v>41</v>
      </c>
      <c r="D81" s="49"/>
      <c r="E81" s="49"/>
      <c r="F81" s="49"/>
      <c r="G81" s="6"/>
      <c r="H81" s="78"/>
      <c r="I81" s="45"/>
      <c r="J81" s="4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31" t="s">
        <v>145</v>
      </c>
      <c r="C82" s="66" t="s">
        <v>146</v>
      </c>
      <c r="D82" s="67"/>
      <c r="E82" s="67"/>
      <c r="F82" s="67"/>
      <c r="G82" s="68"/>
      <c r="H82" s="36">
        <f>SUM(G83:G89)</f>
        <v>0</v>
      </c>
      <c r="I82" s="45"/>
      <c r="J82" s="37">
        <f>H82/$J$10</f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38" t="s">
        <v>147</v>
      </c>
      <c r="C83" s="79" t="s">
        <v>148</v>
      </c>
      <c r="D83" s="40" t="s">
        <v>26</v>
      </c>
      <c r="E83" s="71">
        <v>0.0</v>
      </c>
      <c r="F83" s="72">
        <v>0.0</v>
      </c>
      <c r="G83" s="43">
        <f t="shared" ref="G83:G88" si="15">E83*F83</f>
        <v>0</v>
      </c>
      <c r="H83" s="44"/>
      <c r="I83" s="45"/>
      <c r="J83" s="46">
        <f t="shared" ref="J83:J88" si="16">G83/$J$10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38" t="s">
        <v>149</v>
      </c>
      <c r="C84" s="79" t="s">
        <v>150</v>
      </c>
      <c r="D84" s="40" t="s">
        <v>26</v>
      </c>
      <c r="E84" s="71">
        <v>0.0</v>
      </c>
      <c r="F84" s="72">
        <v>0.0</v>
      </c>
      <c r="G84" s="43">
        <f t="shared" si="15"/>
        <v>0</v>
      </c>
      <c r="H84" s="44"/>
      <c r="I84" s="45"/>
      <c r="J84" s="46">
        <f t="shared" si="16"/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38" t="s">
        <v>151</v>
      </c>
      <c r="C85" s="80" t="s">
        <v>152</v>
      </c>
      <c r="D85" s="40" t="s">
        <v>26</v>
      </c>
      <c r="E85" s="71">
        <v>0.0</v>
      </c>
      <c r="F85" s="72">
        <v>0.0</v>
      </c>
      <c r="G85" s="43">
        <f t="shared" si="15"/>
        <v>0</v>
      </c>
      <c r="H85" s="44"/>
      <c r="I85" s="45"/>
      <c r="J85" s="46">
        <f t="shared" si="16"/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38" t="s">
        <v>153</v>
      </c>
      <c r="C86" s="80" t="s">
        <v>154</v>
      </c>
      <c r="D86" s="40" t="s">
        <v>26</v>
      </c>
      <c r="E86" s="41">
        <v>0.0</v>
      </c>
      <c r="F86" s="42">
        <v>0.0</v>
      </c>
      <c r="G86" s="43">
        <f t="shared" si="15"/>
        <v>0</v>
      </c>
      <c r="H86" s="44"/>
      <c r="I86" s="45"/>
      <c r="J86" s="46">
        <f t="shared" si="16"/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38" t="s">
        <v>155</v>
      </c>
      <c r="C87" s="80" t="s">
        <v>156</v>
      </c>
      <c r="D87" s="40" t="s">
        <v>26</v>
      </c>
      <c r="E87" s="41">
        <v>0.0</v>
      </c>
      <c r="F87" s="42">
        <v>0.0</v>
      </c>
      <c r="G87" s="43">
        <f t="shared" si="15"/>
        <v>0</v>
      </c>
      <c r="H87" s="44"/>
      <c r="I87" s="45"/>
      <c r="J87" s="46">
        <f t="shared" si="16"/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38" t="s">
        <v>157</v>
      </c>
      <c r="C88" s="80" t="s">
        <v>158</v>
      </c>
      <c r="D88" s="77" t="s">
        <v>26</v>
      </c>
      <c r="E88" s="60">
        <v>0.0</v>
      </c>
      <c r="F88" s="61">
        <v>0.0</v>
      </c>
      <c r="G88" s="43">
        <f t="shared" si="15"/>
        <v>0</v>
      </c>
      <c r="H88" s="44"/>
      <c r="I88" s="45"/>
      <c r="J88" s="46">
        <f t="shared" si="16"/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customHeight="1">
      <c r="A89" s="1"/>
      <c r="B89" s="81"/>
      <c r="C89" s="82" t="s">
        <v>41</v>
      </c>
      <c r="D89" s="83"/>
      <c r="E89" s="83"/>
      <c r="F89" s="83"/>
      <c r="G89" s="84"/>
      <c r="H89" s="85"/>
      <c r="I89" s="86"/>
      <c r="J89" s="8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34"/>
      <c r="C90" s="88"/>
      <c r="D90" s="89"/>
      <c r="E90" s="90"/>
      <c r="F90" s="91"/>
      <c r="G90" s="91"/>
      <c r="H90" s="44"/>
      <c r="I90" s="45"/>
      <c r="J90" s="9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24">
        <v>2.0</v>
      </c>
      <c r="C91" s="25" t="s">
        <v>4</v>
      </c>
      <c r="D91" s="26"/>
      <c r="E91" s="27"/>
      <c r="F91" s="28"/>
      <c r="G91" s="28"/>
      <c r="H91" s="28"/>
      <c r="I91" s="29">
        <f>H92+H99+H104+H120+H125+H130+H134+H142+H152+H162+H169</f>
        <v>0</v>
      </c>
      <c r="J91" s="30">
        <f>I91/$J$10</f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31" t="s">
        <v>159</v>
      </c>
      <c r="C92" s="52" t="s">
        <v>43</v>
      </c>
      <c r="D92" s="53"/>
      <c r="E92" s="54"/>
      <c r="F92" s="44"/>
      <c r="G92" s="44"/>
      <c r="H92" s="36">
        <f>SUM(G93:G98)</f>
        <v>0</v>
      </c>
      <c r="I92" s="45"/>
      <c r="J92" s="37">
        <f>H92/$J$10</f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38" t="s">
        <v>160</v>
      </c>
      <c r="C93" s="93" t="s">
        <v>161</v>
      </c>
      <c r="D93" s="40" t="s">
        <v>26</v>
      </c>
      <c r="E93" s="41">
        <v>0.0</v>
      </c>
      <c r="F93" s="42">
        <v>0.0</v>
      </c>
      <c r="G93" s="43">
        <f t="shared" ref="G93:G97" si="17">E93*F93</f>
        <v>0</v>
      </c>
      <c r="H93" s="94"/>
      <c r="I93" s="45"/>
      <c r="J93" s="46">
        <f t="shared" ref="J93:J97" si="18">G93/$J$10</f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38" t="s">
        <v>162</v>
      </c>
      <c r="C94" s="95" t="s">
        <v>163</v>
      </c>
      <c r="D94" s="40" t="s">
        <v>26</v>
      </c>
      <c r="E94" s="41">
        <v>0.0</v>
      </c>
      <c r="F94" s="42">
        <v>0.0</v>
      </c>
      <c r="G94" s="43">
        <f t="shared" si="17"/>
        <v>0</v>
      </c>
      <c r="H94" s="94"/>
      <c r="I94" s="45"/>
      <c r="J94" s="46">
        <f t="shared" si="18"/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38" t="s">
        <v>164</v>
      </c>
      <c r="C95" s="93" t="s">
        <v>57</v>
      </c>
      <c r="D95" s="40" t="s">
        <v>26</v>
      </c>
      <c r="E95" s="41">
        <v>0.0</v>
      </c>
      <c r="F95" s="42">
        <v>0.0</v>
      </c>
      <c r="G95" s="43">
        <f t="shared" si="17"/>
        <v>0</v>
      </c>
      <c r="H95" s="94"/>
      <c r="I95" s="45"/>
      <c r="J95" s="46">
        <f t="shared" si="18"/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38" t="s">
        <v>165</v>
      </c>
      <c r="C96" s="93" t="s">
        <v>166</v>
      </c>
      <c r="D96" s="40" t="s">
        <v>26</v>
      </c>
      <c r="E96" s="41">
        <v>0.0</v>
      </c>
      <c r="F96" s="42">
        <v>0.0</v>
      </c>
      <c r="G96" s="43">
        <f t="shared" si="17"/>
        <v>0</v>
      </c>
      <c r="H96" s="94"/>
      <c r="I96" s="45"/>
      <c r="J96" s="46">
        <f t="shared" si="18"/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38" t="s">
        <v>167</v>
      </c>
      <c r="C97" s="93" t="s">
        <v>168</v>
      </c>
      <c r="D97" s="40" t="s">
        <v>26</v>
      </c>
      <c r="E97" s="41">
        <v>0.0</v>
      </c>
      <c r="F97" s="42">
        <v>0.0</v>
      </c>
      <c r="G97" s="43">
        <f t="shared" si="17"/>
        <v>0</v>
      </c>
      <c r="H97" s="94"/>
      <c r="I97" s="45"/>
      <c r="J97" s="46">
        <f t="shared" si="18"/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38"/>
      <c r="C98" s="48" t="s">
        <v>41</v>
      </c>
      <c r="D98" s="49"/>
      <c r="E98" s="49"/>
      <c r="F98" s="49"/>
      <c r="G98" s="6"/>
      <c r="H98" s="94"/>
      <c r="I98" s="45"/>
      <c r="J98" s="5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31" t="s">
        <v>169</v>
      </c>
      <c r="C99" s="32" t="s">
        <v>170</v>
      </c>
      <c r="D99" s="96"/>
      <c r="E99" s="97"/>
      <c r="F99" s="98"/>
      <c r="G99" s="99"/>
      <c r="H99" s="36">
        <f>SUM(G100:G103)</f>
        <v>0</v>
      </c>
      <c r="I99" s="45"/>
      <c r="J99" s="37">
        <f>H99/$J$10</f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38" t="s">
        <v>171</v>
      </c>
      <c r="C100" s="55" t="s">
        <v>49</v>
      </c>
      <c r="D100" s="40" t="s">
        <v>26</v>
      </c>
      <c r="E100" s="100">
        <v>0.0</v>
      </c>
      <c r="F100" s="42">
        <v>0.0</v>
      </c>
      <c r="G100" s="43">
        <f t="shared" ref="G100:G102" si="19">E100*F100</f>
        <v>0</v>
      </c>
      <c r="H100" s="94"/>
      <c r="I100" s="45"/>
      <c r="J100" s="46">
        <f t="shared" ref="J100:J102" si="20">G100/$J$10</f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38" t="s">
        <v>172</v>
      </c>
      <c r="C101" s="93" t="s">
        <v>173</v>
      </c>
      <c r="D101" s="40" t="s">
        <v>26</v>
      </c>
      <c r="E101" s="41">
        <v>0.0</v>
      </c>
      <c r="F101" s="42">
        <v>0.0</v>
      </c>
      <c r="G101" s="43">
        <f t="shared" si="19"/>
        <v>0</v>
      </c>
      <c r="H101" s="94"/>
      <c r="I101" s="45"/>
      <c r="J101" s="46">
        <f t="shared" si="20"/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01" t="s">
        <v>174</v>
      </c>
      <c r="C102" s="47" t="s">
        <v>175</v>
      </c>
      <c r="D102" s="40" t="s">
        <v>26</v>
      </c>
      <c r="E102" s="41">
        <v>0.0</v>
      </c>
      <c r="F102" s="42">
        <v>0.0</v>
      </c>
      <c r="G102" s="43">
        <f t="shared" si="19"/>
        <v>0</v>
      </c>
      <c r="H102" s="94"/>
      <c r="I102" s="45"/>
      <c r="J102" s="46">
        <f t="shared" si="20"/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38"/>
      <c r="C103" s="48" t="s">
        <v>41</v>
      </c>
      <c r="D103" s="49"/>
      <c r="E103" s="49"/>
      <c r="F103" s="49"/>
      <c r="G103" s="6"/>
      <c r="H103" s="94"/>
      <c r="I103" s="45"/>
      <c r="J103" s="5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31" t="s">
        <v>176</v>
      </c>
      <c r="C104" s="52" t="s">
        <v>177</v>
      </c>
      <c r="D104" s="102"/>
      <c r="E104" s="103"/>
      <c r="F104" s="99"/>
      <c r="G104" s="99"/>
      <c r="H104" s="36">
        <f>SUM(G105:G119)</f>
        <v>0</v>
      </c>
      <c r="I104" s="45"/>
      <c r="J104" s="37">
        <f>H104/$J$10</f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38" t="s">
        <v>178</v>
      </c>
      <c r="C105" s="39" t="s">
        <v>179</v>
      </c>
      <c r="D105" s="40" t="s">
        <v>26</v>
      </c>
      <c r="E105" s="41">
        <v>0.0</v>
      </c>
      <c r="F105" s="42">
        <v>0.0</v>
      </c>
      <c r="G105" s="43">
        <f t="shared" ref="G105:G118" si="21">E105*F105</f>
        <v>0</v>
      </c>
      <c r="H105" s="44"/>
      <c r="I105" s="45"/>
      <c r="J105" s="46">
        <f t="shared" ref="J105:J118" si="22">G105/$J$10</f>
        <v>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38" t="s">
        <v>180</v>
      </c>
      <c r="C106" s="39" t="s">
        <v>181</v>
      </c>
      <c r="D106" s="40" t="s">
        <v>26</v>
      </c>
      <c r="E106" s="41">
        <v>0.0</v>
      </c>
      <c r="F106" s="42">
        <v>0.0</v>
      </c>
      <c r="G106" s="43">
        <f t="shared" si="21"/>
        <v>0</v>
      </c>
      <c r="H106" s="44"/>
      <c r="I106" s="45"/>
      <c r="J106" s="46">
        <f t="shared" si="22"/>
        <v>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38" t="s">
        <v>182</v>
      </c>
      <c r="C107" s="39" t="s">
        <v>183</v>
      </c>
      <c r="D107" s="40" t="s">
        <v>26</v>
      </c>
      <c r="E107" s="41">
        <v>0.0</v>
      </c>
      <c r="F107" s="42">
        <v>0.0</v>
      </c>
      <c r="G107" s="43">
        <f t="shared" si="21"/>
        <v>0</v>
      </c>
      <c r="H107" s="44"/>
      <c r="I107" s="45"/>
      <c r="J107" s="46">
        <f t="shared" si="22"/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38" t="s">
        <v>184</v>
      </c>
      <c r="C108" s="47" t="s">
        <v>185</v>
      </c>
      <c r="D108" s="40" t="s">
        <v>26</v>
      </c>
      <c r="E108" s="41">
        <v>0.0</v>
      </c>
      <c r="F108" s="42">
        <v>0.0</v>
      </c>
      <c r="G108" s="43">
        <f t="shared" si="21"/>
        <v>0</v>
      </c>
      <c r="H108" s="44"/>
      <c r="I108" s="45"/>
      <c r="J108" s="46">
        <f t="shared" si="22"/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38" t="s">
        <v>186</v>
      </c>
      <c r="C109" s="47" t="s">
        <v>187</v>
      </c>
      <c r="D109" s="40" t="s">
        <v>26</v>
      </c>
      <c r="E109" s="41">
        <v>0.0</v>
      </c>
      <c r="F109" s="42">
        <v>0.0</v>
      </c>
      <c r="G109" s="43">
        <f t="shared" si="21"/>
        <v>0</v>
      </c>
      <c r="H109" s="44"/>
      <c r="I109" s="45"/>
      <c r="J109" s="46">
        <f t="shared" si="22"/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38" t="s">
        <v>188</v>
      </c>
      <c r="C110" s="47" t="s">
        <v>189</v>
      </c>
      <c r="D110" s="40" t="s">
        <v>26</v>
      </c>
      <c r="E110" s="41">
        <v>0.0</v>
      </c>
      <c r="F110" s="42">
        <v>0.0</v>
      </c>
      <c r="G110" s="43">
        <f t="shared" si="21"/>
        <v>0</v>
      </c>
      <c r="H110" s="44"/>
      <c r="I110" s="45"/>
      <c r="J110" s="46">
        <f t="shared" si="22"/>
        <v>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38" t="s">
        <v>190</v>
      </c>
      <c r="C111" s="47" t="s">
        <v>191</v>
      </c>
      <c r="D111" s="40" t="s">
        <v>26</v>
      </c>
      <c r="E111" s="41">
        <v>0.0</v>
      </c>
      <c r="F111" s="42">
        <v>0.0</v>
      </c>
      <c r="G111" s="43">
        <f t="shared" si="21"/>
        <v>0</v>
      </c>
      <c r="H111" s="44"/>
      <c r="I111" s="45"/>
      <c r="J111" s="46">
        <f t="shared" si="22"/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38" t="s">
        <v>192</v>
      </c>
      <c r="C112" s="47" t="s">
        <v>193</v>
      </c>
      <c r="D112" s="40" t="s">
        <v>26</v>
      </c>
      <c r="E112" s="41">
        <v>0.0</v>
      </c>
      <c r="F112" s="42">
        <v>0.0</v>
      </c>
      <c r="G112" s="43">
        <f t="shared" si="21"/>
        <v>0</v>
      </c>
      <c r="H112" s="44"/>
      <c r="I112" s="45"/>
      <c r="J112" s="46">
        <f t="shared" si="22"/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38" t="s">
        <v>194</v>
      </c>
      <c r="C113" s="47" t="s">
        <v>195</v>
      </c>
      <c r="D113" s="40" t="s">
        <v>26</v>
      </c>
      <c r="E113" s="41">
        <v>0.0</v>
      </c>
      <c r="F113" s="42">
        <v>0.0</v>
      </c>
      <c r="G113" s="43">
        <f t="shared" si="21"/>
        <v>0</v>
      </c>
      <c r="H113" s="44"/>
      <c r="I113" s="45"/>
      <c r="J113" s="46">
        <f t="shared" si="22"/>
        <v>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38" t="s">
        <v>196</v>
      </c>
      <c r="C114" s="47" t="s">
        <v>197</v>
      </c>
      <c r="D114" s="40" t="s">
        <v>26</v>
      </c>
      <c r="E114" s="41">
        <v>0.0</v>
      </c>
      <c r="F114" s="42">
        <v>0.0</v>
      </c>
      <c r="G114" s="43">
        <f t="shared" si="21"/>
        <v>0</v>
      </c>
      <c r="H114" s="44"/>
      <c r="I114" s="45"/>
      <c r="J114" s="46">
        <f t="shared" si="22"/>
        <v>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38" t="s">
        <v>198</v>
      </c>
      <c r="C115" s="47" t="s">
        <v>199</v>
      </c>
      <c r="D115" s="40" t="s">
        <v>26</v>
      </c>
      <c r="E115" s="41">
        <v>0.0</v>
      </c>
      <c r="F115" s="42">
        <v>0.0</v>
      </c>
      <c r="G115" s="43">
        <f t="shared" si="21"/>
        <v>0</v>
      </c>
      <c r="H115" s="44"/>
      <c r="I115" s="45"/>
      <c r="J115" s="46">
        <f t="shared" si="22"/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38" t="s">
        <v>200</v>
      </c>
      <c r="C116" s="39" t="s">
        <v>201</v>
      </c>
      <c r="D116" s="40" t="s">
        <v>26</v>
      </c>
      <c r="E116" s="41">
        <v>0.0</v>
      </c>
      <c r="F116" s="42">
        <v>0.0</v>
      </c>
      <c r="G116" s="43">
        <f t="shared" si="21"/>
        <v>0</v>
      </c>
      <c r="H116" s="44"/>
      <c r="I116" s="45"/>
      <c r="J116" s="46">
        <f t="shared" si="22"/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38" t="s">
        <v>202</v>
      </c>
      <c r="C117" s="55" t="s">
        <v>203</v>
      </c>
      <c r="D117" s="40" t="s">
        <v>26</v>
      </c>
      <c r="E117" s="41">
        <v>0.0</v>
      </c>
      <c r="F117" s="42">
        <v>0.0</v>
      </c>
      <c r="G117" s="43">
        <f t="shared" si="21"/>
        <v>0</v>
      </c>
      <c r="H117" s="44"/>
      <c r="I117" s="45"/>
      <c r="J117" s="46">
        <f t="shared" si="22"/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38" t="s">
        <v>204</v>
      </c>
      <c r="C118" s="55" t="s">
        <v>205</v>
      </c>
      <c r="D118" s="40" t="s">
        <v>26</v>
      </c>
      <c r="E118" s="41">
        <v>0.0</v>
      </c>
      <c r="F118" s="42">
        <v>0.0</v>
      </c>
      <c r="G118" s="43">
        <f t="shared" si="21"/>
        <v>0</v>
      </c>
      <c r="H118" s="44"/>
      <c r="I118" s="45"/>
      <c r="J118" s="46">
        <f t="shared" si="22"/>
        <v>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38"/>
      <c r="C119" s="48" t="s">
        <v>41</v>
      </c>
      <c r="D119" s="49"/>
      <c r="E119" s="49"/>
      <c r="F119" s="49"/>
      <c r="G119" s="6"/>
      <c r="H119" s="44"/>
      <c r="I119" s="45"/>
      <c r="J119" s="5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31" t="s">
        <v>206</v>
      </c>
      <c r="C120" s="52" t="s">
        <v>207</v>
      </c>
      <c r="D120" s="53"/>
      <c r="E120" s="54"/>
      <c r="F120" s="44"/>
      <c r="G120" s="44"/>
      <c r="H120" s="36">
        <f>SUM(G121:G124)</f>
        <v>0</v>
      </c>
      <c r="I120" s="45"/>
      <c r="J120" s="37">
        <f>H120/$J$10</f>
        <v>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38" t="s">
        <v>208</v>
      </c>
      <c r="C121" s="104" t="s">
        <v>209</v>
      </c>
      <c r="D121" s="40" t="s">
        <v>26</v>
      </c>
      <c r="E121" s="41">
        <v>0.0</v>
      </c>
      <c r="F121" s="42">
        <v>0.0</v>
      </c>
      <c r="G121" s="43">
        <f t="shared" ref="G121:G123" si="23">E121*F121</f>
        <v>0</v>
      </c>
      <c r="H121" s="44"/>
      <c r="I121" s="45"/>
      <c r="J121" s="46">
        <f t="shared" ref="J121:J123" si="24">G121/$J$10</f>
        <v>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38" t="s">
        <v>210</v>
      </c>
      <c r="C122" s="104" t="s">
        <v>211</v>
      </c>
      <c r="D122" s="40" t="s">
        <v>26</v>
      </c>
      <c r="E122" s="41">
        <v>0.0</v>
      </c>
      <c r="F122" s="42">
        <v>0.0</v>
      </c>
      <c r="G122" s="43">
        <f t="shared" si="23"/>
        <v>0</v>
      </c>
      <c r="H122" s="44"/>
      <c r="I122" s="45"/>
      <c r="J122" s="46">
        <f t="shared" si="24"/>
        <v>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38" t="s">
        <v>212</v>
      </c>
      <c r="C123" s="104" t="s">
        <v>213</v>
      </c>
      <c r="D123" s="40" t="s">
        <v>26</v>
      </c>
      <c r="E123" s="41">
        <v>0.0</v>
      </c>
      <c r="F123" s="42">
        <v>0.0</v>
      </c>
      <c r="G123" s="43">
        <f t="shared" si="23"/>
        <v>0</v>
      </c>
      <c r="H123" s="44"/>
      <c r="I123" s="45"/>
      <c r="J123" s="46">
        <f t="shared" si="24"/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38"/>
      <c r="C124" s="48" t="s">
        <v>41</v>
      </c>
      <c r="D124" s="49"/>
      <c r="E124" s="49"/>
      <c r="F124" s="49"/>
      <c r="G124" s="6"/>
      <c r="H124" s="44"/>
      <c r="I124" s="45"/>
      <c r="J124" s="50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31" t="s">
        <v>214</v>
      </c>
      <c r="C125" s="52" t="s">
        <v>215</v>
      </c>
      <c r="D125" s="102"/>
      <c r="E125" s="103"/>
      <c r="F125" s="99"/>
      <c r="G125" s="99"/>
      <c r="H125" s="36">
        <f>SUM(G126:G129)</f>
        <v>0</v>
      </c>
      <c r="I125" s="45"/>
      <c r="J125" s="37">
        <f>H125/$J$10</f>
        <v>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38" t="s">
        <v>216</v>
      </c>
      <c r="C126" s="104" t="s">
        <v>217</v>
      </c>
      <c r="D126" s="40" t="s">
        <v>26</v>
      </c>
      <c r="E126" s="41">
        <v>0.0</v>
      </c>
      <c r="F126" s="42">
        <v>0.0</v>
      </c>
      <c r="G126" s="43">
        <f t="shared" ref="G126:G128" si="25">E126*F126</f>
        <v>0</v>
      </c>
      <c r="H126" s="44"/>
      <c r="I126" s="45"/>
      <c r="J126" s="46">
        <f t="shared" ref="J126:J128" si="26">G126/$J$10</f>
        <v>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38" t="s">
        <v>218</v>
      </c>
      <c r="C127" s="39" t="s">
        <v>219</v>
      </c>
      <c r="D127" s="40" t="s">
        <v>26</v>
      </c>
      <c r="E127" s="41">
        <v>0.0</v>
      </c>
      <c r="F127" s="42">
        <v>0.0</v>
      </c>
      <c r="G127" s="43">
        <f t="shared" si="25"/>
        <v>0</v>
      </c>
      <c r="H127" s="44"/>
      <c r="I127" s="45"/>
      <c r="J127" s="46">
        <f t="shared" si="26"/>
        <v>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01" t="s">
        <v>220</v>
      </c>
      <c r="C128" s="47" t="s">
        <v>221</v>
      </c>
      <c r="D128" s="40" t="s">
        <v>26</v>
      </c>
      <c r="E128" s="41">
        <v>0.0</v>
      </c>
      <c r="F128" s="42">
        <v>0.0</v>
      </c>
      <c r="G128" s="43">
        <f t="shared" si="25"/>
        <v>0</v>
      </c>
      <c r="H128" s="44"/>
      <c r="I128" s="45"/>
      <c r="J128" s="46">
        <f t="shared" si="26"/>
        <v>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38"/>
      <c r="C129" s="48" t="s">
        <v>41</v>
      </c>
      <c r="D129" s="49"/>
      <c r="E129" s="49"/>
      <c r="F129" s="49"/>
      <c r="G129" s="6"/>
      <c r="H129" s="44"/>
      <c r="I129" s="45"/>
      <c r="J129" s="50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31" t="s">
        <v>222</v>
      </c>
      <c r="C130" s="52" t="s">
        <v>223</v>
      </c>
      <c r="D130" s="53"/>
      <c r="E130" s="54"/>
      <c r="F130" s="44"/>
      <c r="G130" s="44"/>
      <c r="H130" s="36">
        <f>SUM(G131:G133)</f>
        <v>0</v>
      </c>
      <c r="I130" s="45"/>
      <c r="J130" s="37">
        <f>H130/$J$10</f>
        <v>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38" t="s">
        <v>224</v>
      </c>
      <c r="C131" s="105" t="s">
        <v>225</v>
      </c>
      <c r="D131" s="40" t="s">
        <v>26</v>
      </c>
      <c r="E131" s="41">
        <v>0.0</v>
      </c>
      <c r="F131" s="42">
        <v>0.0</v>
      </c>
      <c r="G131" s="43">
        <f t="shared" ref="G131:G132" si="27">E131*F131</f>
        <v>0</v>
      </c>
      <c r="H131" s="44"/>
      <c r="I131" s="45"/>
      <c r="J131" s="46">
        <f t="shared" ref="J131:J132" si="28">G131/$J$10</f>
        <v>0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01" t="s">
        <v>226</v>
      </c>
      <c r="C132" s="39" t="s">
        <v>227</v>
      </c>
      <c r="D132" s="40" t="s">
        <v>26</v>
      </c>
      <c r="E132" s="41">
        <v>0.0</v>
      </c>
      <c r="F132" s="42">
        <v>0.0</v>
      </c>
      <c r="G132" s="43">
        <f t="shared" si="27"/>
        <v>0</v>
      </c>
      <c r="H132" s="44"/>
      <c r="I132" s="45"/>
      <c r="J132" s="46">
        <f t="shared" si="28"/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38"/>
      <c r="C133" s="48" t="s">
        <v>41</v>
      </c>
      <c r="D133" s="49"/>
      <c r="E133" s="49"/>
      <c r="F133" s="49"/>
      <c r="G133" s="6"/>
      <c r="H133" s="44"/>
      <c r="I133" s="45"/>
      <c r="J133" s="50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31" t="s">
        <v>228</v>
      </c>
      <c r="C134" s="52" t="s">
        <v>77</v>
      </c>
      <c r="D134" s="53"/>
      <c r="E134" s="54"/>
      <c r="F134" s="44"/>
      <c r="G134" s="44"/>
      <c r="H134" s="36">
        <f>SUM(G135:G141)</f>
        <v>0</v>
      </c>
      <c r="I134" s="45"/>
      <c r="J134" s="37">
        <f>H134/$J$10</f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38" t="s">
        <v>229</v>
      </c>
      <c r="C135" s="39" t="s">
        <v>230</v>
      </c>
      <c r="D135" s="40" t="s">
        <v>26</v>
      </c>
      <c r="E135" s="41">
        <v>0.0</v>
      </c>
      <c r="F135" s="42">
        <v>0.0</v>
      </c>
      <c r="G135" s="43">
        <f t="shared" ref="G135:G140" si="29">E135*F135</f>
        <v>0</v>
      </c>
      <c r="H135" s="44"/>
      <c r="I135" s="45"/>
      <c r="J135" s="46">
        <f t="shared" ref="J135:J140" si="30">G135/$J$10</f>
        <v>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38" t="s">
        <v>231</v>
      </c>
      <c r="C136" s="39" t="s">
        <v>232</v>
      </c>
      <c r="D136" s="40" t="s">
        <v>26</v>
      </c>
      <c r="E136" s="41">
        <v>0.0</v>
      </c>
      <c r="F136" s="42">
        <v>0.0</v>
      </c>
      <c r="G136" s="43">
        <f t="shared" si="29"/>
        <v>0</v>
      </c>
      <c r="H136" s="44"/>
      <c r="I136" s="45"/>
      <c r="J136" s="46">
        <f t="shared" si="30"/>
        <v>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38" t="s">
        <v>233</v>
      </c>
      <c r="C137" s="39" t="s">
        <v>234</v>
      </c>
      <c r="D137" s="40" t="s">
        <v>26</v>
      </c>
      <c r="E137" s="41">
        <v>0.0</v>
      </c>
      <c r="F137" s="42">
        <v>0.0</v>
      </c>
      <c r="G137" s="43">
        <f t="shared" si="29"/>
        <v>0</v>
      </c>
      <c r="H137" s="44"/>
      <c r="I137" s="45"/>
      <c r="J137" s="46">
        <f t="shared" si="30"/>
        <v>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38" t="s">
        <v>235</v>
      </c>
      <c r="C138" s="39" t="s">
        <v>85</v>
      </c>
      <c r="D138" s="40" t="s">
        <v>26</v>
      </c>
      <c r="E138" s="41">
        <v>0.0</v>
      </c>
      <c r="F138" s="42">
        <v>0.0</v>
      </c>
      <c r="G138" s="43">
        <f t="shared" si="29"/>
        <v>0</v>
      </c>
      <c r="H138" s="44"/>
      <c r="I138" s="45"/>
      <c r="J138" s="46">
        <f t="shared" si="30"/>
        <v>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38" t="s">
        <v>236</v>
      </c>
      <c r="C139" s="39" t="s">
        <v>87</v>
      </c>
      <c r="D139" s="40" t="s">
        <v>26</v>
      </c>
      <c r="E139" s="41">
        <v>0.0</v>
      </c>
      <c r="F139" s="42">
        <v>0.0</v>
      </c>
      <c r="G139" s="43">
        <f t="shared" si="29"/>
        <v>0</v>
      </c>
      <c r="H139" s="44"/>
      <c r="I139" s="45"/>
      <c r="J139" s="46">
        <f t="shared" si="30"/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01" t="s">
        <v>237</v>
      </c>
      <c r="C140" s="59" t="s">
        <v>89</v>
      </c>
      <c r="D140" s="40" t="s">
        <v>26</v>
      </c>
      <c r="E140" s="60">
        <v>0.0</v>
      </c>
      <c r="F140" s="61">
        <v>0.0</v>
      </c>
      <c r="G140" s="43">
        <f t="shared" si="29"/>
        <v>0</v>
      </c>
      <c r="H140" s="44"/>
      <c r="I140" s="45"/>
      <c r="J140" s="46">
        <f t="shared" si="30"/>
        <v>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63"/>
      <c r="C141" s="48" t="s">
        <v>41</v>
      </c>
      <c r="D141" s="49"/>
      <c r="E141" s="49"/>
      <c r="F141" s="49"/>
      <c r="G141" s="6"/>
      <c r="H141" s="44"/>
      <c r="I141" s="45"/>
      <c r="J141" s="65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31" t="s">
        <v>238</v>
      </c>
      <c r="C142" s="66" t="s">
        <v>107</v>
      </c>
      <c r="D142" s="67"/>
      <c r="E142" s="67"/>
      <c r="F142" s="67"/>
      <c r="G142" s="68"/>
      <c r="H142" s="36">
        <f>SUM(G143:G151)</f>
        <v>0</v>
      </c>
      <c r="I142" s="45"/>
      <c r="J142" s="37">
        <f>H142/$J$10</f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69" t="s">
        <v>239</v>
      </c>
      <c r="C143" s="70" t="s">
        <v>109</v>
      </c>
      <c r="D143" s="40" t="s">
        <v>26</v>
      </c>
      <c r="E143" s="71">
        <v>0.0</v>
      </c>
      <c r="F143" s="72">
        <v>0.0</v>
      </c>
      <c r="G143" s="43">
        <f t="shared" ref="G143:G150" si="31">E143*F143</f>
        <v>0</v>
      </c>
      <c r="H143" s="44"/>
      <c r="I143" s="45"/>
      <c r="J143" s="73">
        <f t="shared" ref="J143:J150" si="32">G143/$J$10</f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69" t="s">
        <v>240</v>
      </c>
      <c r="C144" s="106" t="s">
        <v>241</v>
      </c>
      <c r="D144" s="40" t="s">
        <v>26</v>
      </c>
      <c r="E144" s="71">
        <v>0.0</v>
      </c>
      <c r="F144" s="72">
        <v>0.0</v>
      </c>
      <c r="G144" s="43">
        <f t="shared" si="31"/>
        <v>0</v>
      </c>
      <c r="H144" s="44"/>
      <c r="I144" s="45"/>
      <c r="J144" s="73">
        <f t="shared" si="32"/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69" t="s">
        <v>242</v>
      </c>
      <c r="C145" s="106" t="s">
        <v>243</v>
      </c>
      <c r="D145" s="40" t="s">
        <v>26</v>
      </c>
      <c r="E145" s="71">
        <v>0.0</v>
      </c>
      <c r="F145" s="72">
        <v>0.0</v>
      </c>
      <c r="G145" s="43">
        <f t="shared" si="31"/>
        <v>0</v>
      </c>
      <c r="H145" s="44"/>
      <c r="I145" s="45"/>
      <c r="J145" s="73">
        <f t="shared" si="32"/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69" t="s">
        <v>244</v>
      </c>
      <c r="C146" s="47" t="s">
        <v>111</v>
      </c>
      <c r="D146" s="40" t="s">
        <v>26</v>
      </c>
      <c r="E146" s="41">
        <v>0.0</v>
      </c>
      <c r="F146" s="42">
        <v>0.0</v>
      </c>
      <c r="G146" s="43">
        <f t="shared" si="31"/>
        <v>0</v>
      </c>
      <c r="H146" s="44"/>
      <c r="I146" s="45"/>
      <c r="J146" s="73">
        <f t="shared" si="32"/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69" t="s">
        <v>245</v>
      </c>
      <c r="C147" s="39" t="s">
        <v>113</v>
      </c>
      <c r="D147" s="40" t="s">
        <v>26</v>
      </c>
      <c r="E147" s="41">
        <v>0.0</v>
      </c>
      <c r="F147" s="42">
        <v>0.0</v>
      </c>
      <c r="G147" s="43">
        <f t="shared" si="31"/>
        <v>0</v>
      </c>
      <c r="H147" s="44"/>
      <c r="I147" s="45"/>
      <c r="J147" s="73">
        <f t="shared" si="32"/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69" t="s">
        <v>246</v>
      </c>
      <c r="C148" s="59" t="s">
        <v>103</v>
      </c>
      <c r="D148" s="40" t="s">
        <v>26</v>
      </c>
      <c r="E148" s="60">
        <v>0.0</v>
      </c>
      <c r="F148" s="42">
        <v>0.0</v>
      </c>
      <c r="G148" s="43">
        <f t="shared" si="31"/>
        <v>0</v>
      </c>
      <c r="H148" s="44"/>
      <c r="I148" s="45"/>
      <c r="J148" s="73">
        <f t="shared" si="32"/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69" t="s">
        <v>247</v>
      </c>
      <c r="C149" s="62" t="s">
        <v>101</v>
      </c>
      <c r="D149" s="40" t="s">
        <v>26</v>
      </c>
      <c r="E149" s="60">
        <v>0.0</v>
      </c>
      <c r="F149" s="42">
        <v>0.0</v>
      </c>
      <c r="G149" s="43">
        <f t="shared" si="31"/>
        <v>0</v>
      </c>
      <c r="H149" s="44"/>
      <c r="I149" s="45"/>
      <c r="J149" s="73">
        <f t="shared" si="32"/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69" t="s">
        <v>248</v>
      </c>
      <c r="C150" s="62" t="s">
        <v>117</v>
      </c>
      <c r="D150" s="40" t="s">
        <v>26</v>
      </c>
      <c r="E150" s="60">
        <v>0.0</v>
      </c>
      <c r="F150" s="61">
        <v>0.0</v>
      </c>
      <c r="G150" s="43">
        <f t="shared" si="31"/>
        <v>0</v>
      </c>
      <c r="H150" s="44"/>
      <c r="I150" s="74"/>
      <c r="J150" s="73">
        <f t="shared" si="32"/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69"/>
      <c r="C151" s="48" t="s">
        <v>41</v>
      </c>
      <c r="D151" s="49"/>
      <c r="E151" s="49"/>
      <c r="F151" s="49"/>
      <c r="G151" s="6"/>
      <c r="H151" s="44"/>
      <c r="I151" s="45"/>
      <c r="J151" s="65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31" t="s">
        <v>249</v>
      </c>
      <c r="C152" s="75" t="s">
        <v>119</v>
      </c>
      <c r="D152" s="49"/>
      <c r="E152" s="49"/>
      <c r="F152" s="49"/>
      <c r="G152" s="6"/>
      <c r="H152" s="36">
        <f>SUM(G153:G161)</f>
        <v>0</v>
      </c>
      <c r="I152" s="45"/>
      <c r="J152" s="37">
        <f>H152/$J$10</f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69" t="s">
        <v>250</v>
      </c>
      <c r="C153" s="70" t="s">
        <v>121</v>
      </c>
      <c r="D153" s="40" t="s">
        <v>26</v>
      </c>
      <c r="E153" s="71">
        <v>0.0</v>
      </c>
      <c r="F153" s="72">
        <v>0.0</v>
      </c>
      <c r="G153" s="43">
        <f t="shared" ref="G153:G158" si="33">E153*F153</f>
        <v>0</v>
      </c>
      <c r="H153" s="44"/>
      <c r="I153" s="45"/>
      <c r="J153" s="46">
        <f t="shared" ref="J153:J160" si="34">G153/$J$10</f>
        <v>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69" t="s">
        <v>251</v>
      </c>
      <c r="C154" s="39" t="s">
        <v>123</v>
      </c>
      <c r="D154" s="40" t="s">
        <v>26</v>
      </c>
      <c r="E154" s="41">
        <v>0.0</v>
      </c>
      <c r="F154" s="42">
        <v>0.0</v>
      </c>
      <c r="G154" s="43">
        <f t="shared" si="33"/>
        <v>0</v>
      </c>
      <c r="H154" s="44"/>
      <c r="I154" s="45"/>
      <c r="J154" s="46">
        <f t="shared" si="34"/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69" t="s">
        <v>252</v>
      </c>
      <c r="C155" s="39" t="s">
        <v>125</v>
      </c>
      <c r="D155" s="40" t="s">
        <v>26</v>
      </c>
      <c r="E155" s="41">
        <v>0.0</v>
      </c>
      <c r="F155" s="42">
        <v>0.0</v>
      </c>
      <c r="G155" s="43">
        <f t="shared" si="33"/>
        <v>0</v>
      </c>
      <c r="H155" s="44"/>
      <c r="I155" s="45"/>
      <c r="J155" s="46">
        <f t="shared" si="34"/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69" t="s">
        <v>253</v>
      </c>
      <c r="C156" s="39" t="s">
        <v>127</v>
      </c>
      <c r="D156" s="40" t="s">
        <v>26</v>
      </c>
      <c r="E156" s="41">
        <v>0.0</v>
      </c>
      <c r="F156" s="42">
        <v>0.0</v>
      </c>
      <c r="G156" s="43">
        <f t="shared" si="33"/>
        <v>0</v>
      </c>
      <c r="H156" s="44"/>
      <c r="I156" s="45"/>
      <c r="J156" s="46">
        <f t="shared" si="34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69" t="s">
        <v>254</v>
      </c>
      <c r="C157" s="59" t="s">
        <v>129</v>
      </c>
      <c r="D157" s="40" t="s">
        <v>26</v>
      </c>
      <c r="E157" s="60">
        <v>0.0</v>
      </c>
      <c r="F157" s="61">
        <v>0.0</v>
      </c>
      <c r="G157" s="43">
        <f t="shared" si="33"/>
        <v>0</v>
      </c>
      <c r="H157" s="44"/>
      <c r="I157" s="45"/>
      <c r="J157" s="46">
        <f t="shared" si="34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69" t="s">
        <v>255</v>
      </c>
      <c r="C158" s="59" t="s">
        <v>131</v>
      </c>
      <c r="D158" s="40" t="s">
        <v>26</v>
      </c>
      <c r="E158" s="60">
        <v>0.0</v>
      </c>
      <c r="F158" s="61">
        <v>0.0</v>
      </c>
      <c r="G158" s="43">
        <f t="shared" si="33"/>
        <v>0</v>
      </c>
      <c r="H158" s="44"/>
      <c r="I158" s="45"/>
      <c r="J158" s="46">
        <f t="shared" si="34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69" t="s">
        <v>256</v>
      </c>
      <c r="C159" s="107" t="s">
        <v>257</v>
      </c>
      <c r="D159" s="40"/>
      <c r="E159" s="60"/>
      <c r="F159" s="61"/>
      <c r="G159" s="43"/>
      <c r="H159" s="44"/>
      <c r="I159" s="45"/>
      <c r="J159" s="46">
        <f t="shared" si="34"/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69" t="s">
        <v>258</v>
      </c>
      <c r="C160" s="62" t="s">
        <v>133</v>
      </c>
      <c r="D160" s="40" t="s">
        <v>26</v>
      </c>
      <c r="E160" s="60">
        <v>0.0</v>
      </c>
      <c r="F160" s="61">
        <v>0.0</v>
      </c>
      <c r="G160" s="43">
        <f>E160*F160</f>
        <v>0</v>
      </c>
      <c r="H160" s="44"/>
      <c r="I160" s="45"/>
      <c r="J160" s="46">
        <f t="shared" si="34"/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69"/>
      <c r="C161" s="48" t="s">
        <v>134</v>
      </c>
      <c r="D161" s="49"/>
      <c r="E161" s="49"/>
      <c r="F161" s="49"/>
      <c r="G161" s="6"/>
      <c r="H161" s="44"/>
      <c r="I161" s="45"/>
      <c r="J161" s="76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31" t="s">
        <v>259</v>
      </c>
      <c r="C162" s="75" t="s">
        <v>136</v>
      </c>
      <c r="D162" s="49"/>
      <c r="E162" s="49"/>
      <c r="F162" s="49"/>
      <c r="G162" s="6"/>
      <c r="H162" s="36">
        <f>SUM(G163:G168)</f>
        <v>0</v>
      </c>
      <c r="I162" s="45"/>
      <c r="J162" s="37">
        <f>H162/$J$10</f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69" t="s">
        <v>260</v>
      </c>
      <c r="C163" s="70" t="s">
        <v>138</v>
      </c>
      <c r="D163" s="40" t="s">
        <v>26</v>
      </c>
      <c r="E163" s="71">
        <v>0.0</v>
      </c>
      <c r="F163" s="72">
        <v>0.0</v>
      </c>
      <c r="G163" s="43">
        <f t="shared" ref="G163:G165" si="35">E163*F163</f>
        <v>0</v>
      </c>
      <c r="H163" s="44"/>
      <c r="I163" s="45"/>
      <c r="J163" s="46">
        <f t="shared" ref="J163:J168" si="36">G163/$J$10</f>
        <v>0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69" t="s">
        <v>261</v>
      </c>
      <c r="C164" s="39" t="s">
        <v>140</v>
      </c>
      <c r="D164" s="40" t="s">
        <v>26</v>
      </c>
      <c r="E164" s="41">
        <v>0.0</v>
      </c>
      <c r="F164" s="42">
        <v>0.0</v>
      </c>
      <c r="G164" s="43">
        <f t="shared" si="35"/>
        <v>0</v>
      </c>
      <c r="H164" s="44"/>
      <c r="I164" s="45"/>
      <c r="J164" s="46">
        <f t="shared" si="36"/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69" t="s">
        <v>262</v>
      </c>
      <c r="C165" s="39" t="s">
        <v>142</v>
      </c>
      <c r="D165" s="40" t="s">
        <v>26</v>
      </c>
      <c r="E165" s="41">
        <v>0.0</v>
      </c>
      <c r="F165" s="42">
        <v>0.0</v>
      </c>
      <c r="G165" s="43">
        <f t="shared" si="35"/>
        <v>0</v>
      </c>
      <c r="H165" s="44"/>
      <c r="I165" s="45"/>
      <c r="J165" s="46">
        <f t="shared" si="36"/>
        <v>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69" t="s">
        <v>263</v>
      </c>
      <c r="C166" s="106" t="s">
        <v>264</v>
      </c>
      <c r="D166" s="40" t="s">
        <v>26</v>
      </c>
      <c r="E166" s="41">
        <v>0.0</v>
      </c>
      <c r="F166" s="61"/>
      <c r="G166" s="43"/>
      <c r="H166" s="44"/>
      <c r="I166" s="45"/>
      <c r="J166" s="46">
        <f t="shared" si="36"/>
        <v>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69" t="s">
        <v>263</v>
      </c>
      <c r="C167" s="59" t="s">
        <v>144</v>
      </c>
      <c r="D167" s="77" t="s">
        <v>26</v>
      </c>
      <c r="E167" s="60">
        <v>0.0</v>
      </c>
      <c r="F167" s="61">
        <v>0.0</v>
      </c>
      <c r="G167" s="43">
        <f>E167*F167</f>
        <v>0</v>
      </c>
      <c r="H167" s="44"/>
      <c r="I167" s="45"/>
      <c r="J167" s="73">
        <f t="shared" si="36"/>
        <v>0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69"/>
      <c r="C168" s="48" t="s">
        <v>41</v>
      </c>
      <c r="D168" s="49"/>
      <c r="E168" s="49"/>
      <c r="F168" s="49"/>
      <c r="G168" s="6"/>
      <c r="H168" s="44"/>
      <c r="I168" s="45"/>
      <c r="J168" s="73">
        <f t="shared" si="36"/>
        <v>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08" t="s">
        <v>265</v>
      </c>
      <c r="C169" s="66" t="s">
        <v>146</v>
      </c>
      <c r="D169" s="67"/>
      <c r="E169" s="67"/>
      <c r="F169" s="67"/>
      <c r="G169" s="68"/>
      <c r="H169" s="36">
        <f>SUM(G170:G175)</f>
        <v>0</v>
      </c>
      <c r="I169" s="45"/>
      <c r="J169" s="37">
        <f>H169/$J$10</f>
        <v>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69" t="s">
        <v>266</v>
      </c>
      <c r="C170" s="80" t="s">
        <v>152</v>
      </c>
      <c r="D170" s="77" t="s">
        <v>26</v>
      </c>
      <c r="E170" s="109">
        <v>0.0</v>
      </c>
      <c r="F170" s="61">
        <v>0.0</v>
      </c>
      <c r="G170" s="43">
        <f t="shared" ref="G170:G174" si="37">E170*F170</f>
        <v>0</v>
      </c>
      <c r="H170" s="110"/>
      <c r="I170" s="45"/>
      <c r="J170" s="73">
        <f t="shared" ref="J170:J174" si="38">G170/$J$10</f>
        <v>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69" t="s">
        <v>267</v>
      </c>
      <c r="C171" s="79" t="s">
        <v>150</v>
      </c>
      <c r="D171" s="77" t="s">
        <v>26</v>
      </c>
      <c r="E171" s="109">
        <v>0.0</v>
      </c>
      <c r="F171" s="61">
        <v>0.0</v>
      </c>
      <c r="G171" s="43">
        <f t="shared" si="37"/>
        <v>0</v>
      </c>
      <c r="H171" s="110"/>
      <c r="I171" s="45"/>
      <c r="J171" s="73">
        <f t="shared" si="38"/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69" t="s">
        <v>268</v>
      </c>
      <c r="C172" s="80" t="s">
        <v>154</v>
      </c>
      <c r="D172" s="77" t="s">
        <v>26</v>
      </c>
      <c r="E172" s="109">
        <v>0.0</v>
      </c>
      <c r="F172" s="61">
        <v>0.0</v>
      </c>
      <c r="G172" s="43">
        <f t="shared" si="37"/>
        <v>0</v>
      </c>
      <c r="H172" s="110"/>
      <c r="I172" s="45"/>
      <c r="J172" s="73">
        <f t="shared" si="38"/>
        <v>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69" t="s">
        <v>269</v>
      </c>
      <c r="C173" s="80" t="s">
        <v>156</v>
      </c>
      <c r="D173" s="77" t="s">
        <v>26</v>
      </c>
      <c r="E173" s="109">
        <v>0.0</v>
      </c>
      <c r="F173" s="61">
        <v>0.0</v>
      </c>
      <c r="G173" s="43">
        <f t="shared" si="37"/>
        <v>0</v>
      </c>
      <c r="H173" s="110"/>
      <c r="I173" s="45"/>
      <c r="J173" s="73">
        <f t="shared" si="38"/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38" t="s">
        <v>270</v>
      </c>
      <c r="C174" s="80" t="s">
        <v>158</v>
      </c>
      <c r="D174" s="77" t="s">
        <v>26</v>
      </c>
      <c r="E174" s="109">
        <v>0.0</v>
      </c>
      <c r="F174" s="61">
        <v>0.0</v>
      </c>
      <c r="G174" s="43">
        <f t="shared" si="37"/>
        <v>0</v>
      </c>
      <c r="H174" s="44"/>
      <c r="I174" s="45"/>
      <c r="J174" s="73">
        <f t="shared" si="38"/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11"/>
      <c r="C175" s="82" t="s">
        <v>41</v>
      </c>
      <c r="D175" s="83"/>
      <c r="E175" s="83"/>
      <c r="F175" s="83"/>
      <c r="G175" s="84"/>
      <c r="H175" s="112"/>
      <c r="I175" s="86"/>
      <c r="J175" s="8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34"/>
      <c r="C177" s="113"/>
      <c r="D177" s="114"/>
      <c r="E177" s="115"/>
      <c r="F177" s="116"/>
      <c r="G177" s="116"/>
      <c r="H177" s="117"/>
      <c r="I177" s="35"/>
      <c r="J177" s="118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24">
        <v>3.0</v>
      </c>
      <c r="C178" s="25" t="s">
        <v>5</v>
      </c>
      <c r="D178" s="26"/>
      <c r="E178" s="27"/>
      <c r="F178" s="28"/>
      <c r="G178" s="28"/>
      <c r="H178" s="28"/>
      <c r="I178" s="29">
        <f>H179+H1+H28859+H197+H203+H211+H227+H249+H259+H276+H291+H295+H300+H314+H322+H331+H337+H189+H254</f>
        <v>0</v>
      </c>
      <c r="J178" s="30">
        <f>I178/$J$10</f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31" t="s">
        <v>271</v>
      </c>
      <c r="C179" s="52" t="s">
        <v>272</v>
      </c>
      <c r="D179" s="53"/>
      <c r="E179" s="54"/>
      <c r="F179" s="44"/>
      <c r="G179" s="44"/>
      <c r="H179" s="36">
        <f>SUM(G180:G188)</f>
        <v>0</v>
      </c>
      <c r="I179" s="45"/>
      <c r="J179" s="37">
        <f>H179/$J$10</f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38" t="s">
        <v>273</v>
      </c>
      <c r="C180" s="39" t="s">
        <v>274</v>
      </c>
      <c r="D180" s="40" t="s">
        <v>26</v>
      </c>
      <c r="E180" s="41">
        <v>0.0</v>
      </c>
      <c r="F180" s="42">
        <v>0.0</v>
      </c>
      <c r="G180" s="43">
        <f t="shared" ref="G180:G187" si="39">E180*F180</f>
        <v>0</v>
      </c>
      <c r="H180" s="44"/>
      <c r="I180" s="45"/>
      <c r="J180" s="46">
        <f t="shared" ref="J180:J184" si="40">G180/$J$10</f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38" t="s">
        <v>275</v>
      </c>
      <c r="C181" s="39" t="s">
        <v>276</v>
      </c>
      <c r="D181" s="40" t="s">
        <v>26</v>
      </c>
      <c r="E181" s="41">
        <v>0.0</v>
      </c>
      <c r="F181" s="42">
        <v>0.0</v>
      </c>
      <c r="G181" s="43">
        <f t="shared" si="39"/>
        <v>0</v>
      </c>
      <c r="H181" s="44"/>
      <c r="I181" s="45"/>
      <c r="J181" s="46">
        <f t="shared" si="40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38" t="s">
        <v>277</v>
      </c>
      <c r="C182" s="39" t="s">
        <v>278</v>
      </c>
      <c r="D182" s="40" t="s">
        <v>26</v>
      </c>
      <c r="E182" s="41">
        <v>0.0</v>
      </c>
      <c r="F182" s="42">
        <v>0.0</v>
      </c>
      <c r="G182" s="43">
        <f t="shared" si="39"/>
        <v>0</v>
      </c>
      <c r="H182" s="44"/>
      <c r="I182" s="45"/>
      <c r="J182" s="46">
        <f t="shared" si="40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38" t="s">
        <v>279</v>
      </c>
      <c r="C183" s="39" t="s">
        <v>280</v>
      </c>
      <c r="D183" s="40" t="s">
        <v>26</v>
      </c>
      <c r="E183" s="41">
        <v>0.0</v>
      </c>
      <c r="F183" s="42">
        <v>0.0</v>
      </c>
      <c r="G183" s="43">
        <f t="shared" si="39"/>
        <v>0</v>
      </c>
      <c r="H183" s="44"/>
      <c r="I183" s="45"/>
      <c r="J183" s="46">
        <f t="shared" si="40"/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38" t="s">
        <v>281</v>
      </c>
      <c r="C184" s="106" t="s">
        <v>282</v>
      </c>
      <c r="D184" s="40" t="s">
        <v>26</v>
      </c>
      <c r="E184" s="41">
        <v>0.0</v>
      </c>
      <c r="F184" s="42">
        <v>0.0</v>
      </c>
      <c r="G184" s="43">
        <f t="shared" si="39"/>
        <v>0</v>
      </c>
      <c r="H184" s="44"/>
      <c r="I184" s="45"/>
      <c r="J184" s="46">
        <f t="shared" si="40"/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38" t="s">
        <v>283</v>
      </c>
      <c r="C185" s="119" t="s">
        <v>284</v>
      </c>
      <c r="D185" s="40" t="s">
        <v>26</v>
      </c>
      <c r="E185" s="41">
        <v>0.0</v>
      </c>
      <c r="F185" s="42">
        <v>0.0</v>
      </c>
      <c r="G185" s="43">
        <f t="shared" si="39"/>
        <v>0</v>
      </c>
      <c r="H185" s="44"/>
      <c r="I185" s="45"/>
      <c r="J185" s="46">
        <v>0.0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38" t="s">
        <v>283</v>
      </c>
      <c r="C186" s="39" t="s">
        <v>285</v>
      </c>
      <c r="D186" s="40" t="s">
        <v>26</v>
      </c>
      <c r="E186" s="41">
        <v>0.0</v>
      </c>
      <c r="F186" s="42">
        <v>0.0</v>
      </c>
      <c r="G186" s="43">
        <f t="shared" si="39"/>
        <v>0</v>
      </c>
      <c r="H186" s="44"/>
      <c r="I186" s="45"/>
      <c r="J186" s="46">
        <f t="shared" ref="J186:J187" si="41">G186/$J$10</f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38" t="s">
        <v>286</v>
      </c>
      <c r="C187" s="39" t="s">
        <v>287</v>
      </c>
      <c r="D187" s="40" t="s">
        <v>26</v>
      </c>
      <c r="E187" s="41">
        <v>0.0</v>
      </c>
      <c r="F187" s="42">
        <v>0.0</v>
      </c>
      <c r="G187" s="43">
        <f t="shared" si="39"/>
        <v>0</v>
      </c>
      <c r="H187" s="44"/>
      <c r="I187" s="45"/>
      <c r="J187" s="46">
        <f t="shared" si="41"/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38"/>
      <c r="C188" s="48" t="s">
        <v>41</v>
      </c>
      <c r="D188" s="49"/>
      <c r="E188" s="49"/>
      <c r="F188" s="49"/>
      <c r="G188" s="6"/>
      <c r="H188" s="44"/>
      <c r="I188" s="45"/>
      <c r="J188" s="5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31" t="s">
        <v>288</v>
      </c>
      <c r="C189" s="52" t="s">
        <v>289</v>
      </c>
      <c r="D189" s="102"/>
      <c r="E189" s="103"/>
      <c r="F189" s="99"/>
      <c r="G189" s="99"/>
      <c r="H189" s="36">
        <f>SUM(G190:G196)</f>
        <v>0</v>
      </c>
      <c r="I189" s="45"/>
      <c r="J189" s="37">
        <f>H189/$J$10</f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38" t="s">
        <v>290</v>
      </c>
      <c r="C190" s="93" t="s">
        <v>291</v>
      </c>
      <c r="D190" s="40" t="s">
        <v>26</v>
      </c>
      <c r="E190" s="41">
        <v>0.0</v>
      </c>
      <c r="F190" s="42">
        <v>0.0</v>
      </c>
      <c r="G190" s="43">
        <f t="shared" ref="G190:G195" si="42">E190*F190</f>
        <v>0</v>
      </c>
      <c r="H190" s="44"/>
      <c r="I190" s="45"/>
      <c r="J190" s="46">
        <f t="shared" ref="J190:J196" si="43">G190/$J$10</f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38" t="s">
        <v>292</v>
      </c>
      <c r="C191" s="93" t="s">
        <v>61</v>
      </c>
      <c r="D191" s="40" t="s">
        <v>26</v>
      </c>
      <c r="E191" s="41">
        <v>0.0</v>
      </c>
      <c r="F191" s="42">
        <v>0.0</v>
      </c>
      <c r="G191" s="43">
        <f t="shared" si="42"/>
        <v>0</v>
      </c>
      <c r="H191" s="44"/>
      <c r="I191" s="45"/>
      <c r="J191" s="46">
        <f t="shared" si="43"/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38" t="s">
        <v>293</v>
      </c>
      <c r="C192" s="93" t="s">
        <v>294</v>
      </c>
      <c r="D192" s="40" t="s">
        <v>26</v>
      </c>
      <c r="E192" s="41">
        <v>0.0</v>
      </c>
      <c r="F192" s="42">
        <v>0.0</v>
      </c>
      <c r="G192" s="43">
        <f t="shared" si="42"/>
        <v>0</v>
      </c>
      <c r="H192" s="44"/>
      <c r="I192" s="45"/>
      <c r="J192" s="46">
        <f t="shared" si="43"/>
        <v>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38" t="s">
        <v>295</v>
      </c>
      <c r="C193" s="106" t="s">
        <v>296</v>
      </c>
      <c r="D193" s="40" t="s">
        <v>26</v>
      </c>
      <c r="E193" s="41">
        <v>0.0</v>
      </c>
      <c r="F193" s="42">
        <v>0.0</v>
      </c>
      <c r="G193" s="43">
        <f t="shared" si="42"/>
        <v>0</v>
      </c>
      <c r="H193" s="44"/>
      <c r="I193" s="45"/>
      <c r="J193" s="46">
        <f t="shared" si="43"/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38" t="s">
        <v>297</v>
      </c>
      <c r="C194" s="95" t="s">
        <v>298</v>
      </c>
      <c r="D194" s="40" t="s">
        <v>26</v>
      </c>
      <c r="E194" s="41">
        <v>0.0</v>
      </c>
      <c r="F194" s="42">
        <v>0.0</v>
      </c>
      <c r="G194" s="43">
        <f t="shared" si="42"/>
        <v>0</v>
      </c>
      <c r="H194" s="44"/>
      <c r="I194" s="45"/>
      <c r="J194" s="46">
        <f t="shared" si="43"/>
        <v>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38" t="s">
        <v>299</v>
      </c>
      <c r="C195" s="106" t="s">
        <v>300</v>
      </c>
      <c r="D195" s="40" t="s">
        <v>26</v>
      </c>
      <c r="E195" s="41">
        <v>0.0</v>
      </c>
      <c r="F195" s="42">
        <v>0.0</v>
      </c>
      <c r="G195" s="43">
        <f t="shared" si="42"/>
        <v>0</v>
      </c>
      <c r="H195" s="44"/>
      <c r="I195" s="45"/>
      <c r="J195" s="46">
        <f t="shared" si="43"/>
        <v>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38"/>
      <c r="C196" s="48" t="s">
        <v>41</v>
      </c>
      <c r="D196" s="49"/>
      <c r="E196" s="49"/>
      <c r="F196" s="49"/>
      <c r="G196" s="6"/>
      <c r="H196" s="44"/>
      <c r="I196" s="45"/>
      <c r="J196" s="46">
        <f t="shared" si="43"/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31" t="s">
        <v>301</v>
      </c>
      <c r="C197" s="52" t="s">
        <v>302</v>
      </c>
      <c r="D197" s="53"/>
      <c r="E197" s="54"/>
      <c r="F197" s="44"/>
      <c r="G197" s="44"/>
      <c r="H197" s="36">
        <f>SUM(G198:G202)</f>
        <v>0</v>
      </c>
      <c r="I197" s="45"/>
      <c r="J197" s="37">
        <f>H197/$J$10</f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38" t="s">
        <v>303</v>
      </c>
      <c r="C198" s="39" t="s">
        <v>49</v>
      </c>
      <c r="D198" s="40" t="s">
        <v>26</v>
      </c>
      <c r="E198" s="41">
        <v>0.0</v>
      </c>
      <c r="F198" s="42">
        <v>0.0</v>
      </c>
      <c r="G198" s="43">
        <f t="shared" ref="G198:G201" si="44">E198*F198</f>
        <v>0</v>
      </c>
      <c r="H198" s="44"/>
      <c r="I198" s="45"/>
      <c r="J198" s="46">
        <f t="shared" ref="J198:J201" si="45">G198/$J$10</f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38" t="s">
        <v>304</v>
      </c>
      <c r="C199" s="106" t="s">
        <v>305</v>
      </c>
      <c r="D199" s="40" t="s">
        <v>26</v>
      </c>
      <c r="E199" s="41">
        <v>0.0</v>
      </c>
      <c r="F199" s="42">
        <v>0.0</v>
      </c>
      <c r="G199" s="43">
        <f t="shared" si="44"/>
        <v>0</v>
      </c>
      <c r="H199" s="120"/>
      <c r="I199" s="45"/>
      <c r="J199" s="46">
        <f t="shared" si="45"/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38" t="s">
        <v>306</v>
      </c>
      <c r="C200" s="93" t="s">
        <v>307</v>
      </c>
      <c r="D200" s="40" t="s">
        <v>26</v>
      </c>
      <c r="E200" s="41">
        <v>0.0</v>
      </c>
      <c r="F200" s="42">
        <v>0.0</v>
      </c>
      <c r="G200" s="43">
        <f t="shared" si="44"/>
        <v>0</v>
      </c>
      <c r="H200" s="94"/>
      <c r="I200" s="45"/>
      <c r="J200" s="46">
        <f t="shared" si="45"/>
        <v>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38" t="s">
        <v>308</v>
      </c>
      <c r="C201" s="93" t="s">
        <v>309</v>
      </c>
      <c r="D201" s="40" t="s">
        <v>26</v>
      </c>
      <c r="E201" s="41">
        <v>0.0</v>
      </c>
      <c r="F201" s="42">
        <v>0.0</v>
      </c>
      <c r="G201" s="43">
        <f t="shared" si="44"/>
        <v>0</v>
      </c>
      <c r="H201" s="94"/>
      <c r="I201" s="45"/>
      <c r="J201" s="46">
        <f t="shared" si="45"/>
        <v>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38"/>
      <c r="C202" s="48" t="s">
        <v>41</v>
      </c>
      <c r="D202" s="49"/>
      <c r="E202" s="49"/>
      <c r="F202" s="49"/>
      <c r="G202" s="6"/>
      <c r="H202" s="94"/>
      <c r="I202" s="45"/>
      <c r="J202" s="50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31" t="s">
        <v>310</v>
      </c>
      <c r="C203" s="52" t="s">
        <v>311</v>
      </c>
      <c r="D203" s="53"/>
      <c r="E203" s="54"/>
      <c r="F203" s="44"/>
      <c r="G203" s="44"/>
      <c r="H203" s="36">
        <f>SUM(G204:G210)</f>
        <v>0</v>
      </c>
      <c r="I203" s="45"/>
      <c r="J203" s="37">
        <f>H203/$J$10</f>
        <v>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38" t="s">
        <v>312</v>
      </c>
      <c r="C204" s="39" t="s">
        <v>313</v>
      </c>
      <c r="D204" s="40" t="s">
        <v>26</v>
      </c>
      <c r="E204" s="41">
        <v>0.0</v>
      </c>
      <c r="F204" s="42">
        <v>0.0</v>
      </c>
      <c r="G204" s="43">
        <f t="shared" ref="G204:G209" si="46">E204*F204</f>
        <v>0</v>
      </c>
      <c r="H204" s="44"/>
      <c r="I204" s="45"/>
      <c r="J204" s="46">
        <f t="shared" ref="J204:J209" si="47">G204/$J$10</f>
        <v>0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38" t="s">
        <v>314</v>
      </c>
      <c r="C205" s="39" t="s">
        <v>315</v>
      </c>
      <c r="D205" s="40" t="s">
        <v>26</v>
      </c>
      <c r="E205" s="41">
        <v>0.0</v>
      </c>
      <c r="F205" s="42">
        <v>0.0</v>
      </c>
      <c r="G205" s="43">
        <f t="shared" si="46"/>
        <v>0</v>
      </c>
      <c r="H205" s="44"/>
      <c r="I205" s="45"/>
      <c r="J205" s="46">
        <f t="shared" si="47"/>
        <v>0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38" t="s">
        <v>316</v>
      </c>
      <c r="C206" s="39" t="s">
        <v>317</v>
      </c>
      <c r="D206" s="40" t="s">
        <v>26</v>
      </c>
      <c r="E206" s="41">
        <v>0.0</v>
      </c>
      <c r="F206" s="42">
        <v>0.0</v>
      </c>
      <c r="G206" s="43">
        <f t="shared" si="46"/>
        <v>0</v>
      </c>
      <c r="H206" s="44"/>
      <c r="I206" s="45"/>
      <c r="J206" s="46">
        <f t="shared" si="47"/>
        <v>0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38" t="s">
        <v>318</v>
      </c>
      <c r="C207" s="39" t="s">
        <v>319</v>
      </c>
      <c r="D207" s="40" t="s">
        <v>26</v>
      </c>
      <c r="E207" s="41">
        <v>0.0</v>
      </c>
      <c r="F207" s="42">
        <v>0.0</v>
      </c>
      <c r="G207" s="43">
        <f t="shared" si="46"/>
        <v>0</v>
      </c>
      <c r="H207" s="44"/>
      <c r="I207" s="45"/>
      <c r="J207" s="46">
        <f t="shared" si="47"/>
        <v>0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38" t="s">
        <v>320</v>
      </c>
      <c r="C208" s="39" t="s">
        <v>321</v>
      </c>
      <c r="D208" s="40" t="s">
        <v>26</v>
      </c>
      <c r="E208" s="41">
        <v>0.0</v>
      </c>
      <c r="F208" s="42">
        <v>0.0</v>
      </c>
      <c r="G208" s="43">
        <f t="shared" si="46"/>
        <v>0</v>
      </c>
      <c r="H208" s="44"/>
      <c r="I208" s="45"/>
      <c r="J208" s="46">
        <f t="shared" si="47"/>
        <v>0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38" t="s">
        <v>322</v>
      </c>
      <c r="C209" s="39" t="s">
        <v>323</v>
      </c>
      <c r="D209" s="40" t="s">
        <v>26</v>
      </c>
      <c r="E209" s="41">
        <v>0.0</v>
      </c>
      <c r="F209" s="42">
        <v>0.0</v>
      </c>
      <c r="G209" s="43">
        <f t="shared" si="46"/>
        <v>0</v>
      </c>
      <c r="H209" s="44"/>
      <c r="I209" s="45"/>
      <c r="J209" s="46">
        <f t="shared" si="47"/>
        <v>0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38"/>
      <c r="C210" s="48" t="s">
        <v>41</v>
      </c>
      <c r="D210" s="49"/>
      <c r="E210" s="49"/>
      <c r="F210" s="49"/>
      <c r="G210" s="6"/>
      <c r="H210" s="44"/>
      <c r="I210" s="45"/>
      <c r="J210" s="5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31" t="s">
        <v>324</v>
      </c>
      <c r="C211" s="52" t="s">
        <v>325</v>
      </c>
      <c r="D211" s="53"/>
      <c r="E211" s="54"/>
      <c r="F211" s="44"/>
      <c r="G211" s="44"/>
      <c r="H211" s="36">
        <f>SUM(G212:G226)</f>
        <v>0</v>
      </c>
      <c r="I211" s="45"/>
      <c r="J211" s="37">
        <f>H211/$J$10</f>
        <v>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38" t="s">
        <v>326</v>
      </c>
      <c r="C212" s="39" t="s">
        <v>183</v>
      </c>
      <c r="D212" s="40" t="s">
        <v>26</v>
      </c>
      <c r="E212" s="41">
        <v>0.0</v>
      </c>
      <c r="F212" s="42">
        <v>0.0</v>
      </c>
      <c r="G212" s="43">
        <f t="shared" ref="G212:G225" si="48">E212*F212</f>
        <v>0</v>
      </c>
      <c r="H212" s="44"/>
      <c r="I212" s="45"/>
      <c r="J212" s="46">
        <f t="shared" ref="J212:J225" si="49">G212/$J$10</f>
        <v>0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38" t="s">
        <v>327</v>
      </c>
      <c r="C213" s="39" t="s">
        <v>328</v>
      </c>
      <c r="D213" s="40" t="s">
        <v>26</v>
      </c>
      <c r="E213" s="41">
        <v>0.0</v>
      </c>
      <c r="F213" s="42">
        <v>0.0</v>
      </c>
      <c r="G213" s="43">
        <f t="shared" si="48"/>
        <v>0</v>
      </c>
      <c r="H213" s="44"/>
      <c r="I213" s="45"/>
      <c r="J213" s="46">
        <f t="shared" si="49"/>
        <v>0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38" t="s">
        <v>329</v>
      </c>
      <c r="C214" s="39" t="s">
        <v>330</v>
      </c>
      <c r="D214" s="40" t="s">
        <v>26</v>
      </c>
      <c r="E214" s="41">
        <v>0.0</v>
      </c>
      <c r="F214" s="42">
        <v>0.0</v>
      </c>
      <c r="G214" s="43">
        <f t="shared" si="48"/>
        <v>0</v>
      </c>
      <c r="H214" s="44"/>
      <c r="I214" s="45"/>
      <c r="J214" s="46">
        <f t="shared" si="49"/>
        <v>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38" t="s">
        <v>331</v>
      </c>
      <c r="C215" s="39" t="s">
        <v>332</v>
      </c>
      <c r="D215" s="40" t="s">
        <v>26</v>
      </c>
      <c r="E215" s="41">
        <v>0.0</v>
      </c>
      <c r="F215" s="42">
        <v>0.0</v>
      </c>
      <c r="G215" s="43">
        <f t="shared" si="48"/>
        <v>0</v>
      </c>
      <c r="H215" s="44"/>
      <c r="I215" s="45"/>
      <c r="J215" s="46">
        <f t="shared" si="49"/>
        <v>0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38" t="s">
        <v>333</v>
      </c>
      <c r="C216" s="39" t="s">
        <v>334</v>
      </c>
      <c r="D216" s="40" t="s">
        <v>26</v>
      </c>
      <c r="E216" s="41">
        <v>0.0</v>
      </c>
      <c r="F216" s="42">
        <v>0.0</v>
      </c>
      <c r="G216" s="43">
        <f t="shared" si="48"/>
        <v>0</v>
      </c>
      <c r="H216" s="44"/>
      <c r="I216" s="45"/>
      <c r="J216" s="46">
        <f t="shared" si="49"/>
        <v>0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38" t="s">
        <v>335</v>
      </c>
      <c r="C217" s="39" t="s">
        <v>336</v>
      </c>
      <c r="D217" s="40" t="s">
        <v>26</v>
      </c>
      <c r="E217" s="41">
        <v>0.0</v>
      </c>
      <c r="F217" s="42">
        <v>0.0</v>
      </c>
      <c r="G217" s="43">
        <f t="shared" si="48"/>
        <v>0</v>
      </c>
      <c r="H217" s="44"/>
      <c r="I217" s="45"/>
      <c r="J217" s="46">
        <f t="shared" si="49"/>
        <v>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38" t="s">
        <v>337</v>
      </c>
      <c r="C218" s="47" t="s">
        <v>338</v>
      </c>
      <c r="D218" s="40" t="s">
        <v>26</v>
      </c>
      <c r="E218" s="41">
        <v>0.0</v>
      </c>
      <c r="F218" s="42">
        <v>0.0</v>
      </c>
      <c r="G218" s="43">
        <f t="shared" si="48"/>
        <v>0</v>
      </c>
      <c r="H218" s="44"/>
      <c r="I218" s="45"/>
      <c r="J218" s="46">
        <f t="shared" si="49"/>
        <v>0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38" t="s">
        <v>339</v>
      </c>
      <c r="C219" s="47" t="s">
        <v>340</v>
      </c>
      <c r="D219" s="40" t="s">
        <v>26</v>
      </c>
      <c r="E219" s="41">
        <v>0.0</v>
      </c>
      <c r="F219" s="42">
        <v>0.0</v>
      </c>
      <c r="G219" s="43">
        <f t="shared" si="48"/>
        <v>0</v>
      </c>
      <c r="H219" s="44"/>
      <c r="I219" s="45"/>
      <c r="J219" s="46">
        <f t="shared" si="49"/>
        <v>0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38" t="s">
        <v>341</v>
      </c>
      <c r="C220" s="47" t="s">
        <v>342</v>
      </c>
      <c r="D220" s="40" t="s">
        <v>26</v>
      </c>
      <c r="E220" s="41">
        <v>0.0</v>
      </c>
      <c r="F220" s="42">
        <v>0.0</v>
      </c>
      <c r="G220" s="43">
        <f t="shared" si="48"/>
        <v>0</v>
      </c>
      <c r="H220" s="44"/>
      <c r="I220" s="45"/>
      <c r="J220" s="46">
        <f t="shared" si="49"/>
        <v>0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38" t="s">
        <v>343</v>
      </c>
      <c r="C221" s="47" t="s">
        <v>344</v>
      </c>
      <c r="D221" s="40" t="s">
        <v>26</v>
      </c>
      <c r="E221" s="41">
        <v>0.0</v>
      </c>
      <c r="F221" s="42">
        <v>0.0</v>
      </c>
      <c r="G221" s="43">
        <f t="shared" si="48"/>
        <v>0</v>
      </c>
      <c r="H221" s="44"/>
      <c r="I221" s="45"/>
      <c r="J221" s="46">
        <f t="shared" si="49"/>
        <v>0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38" t="s">
        <v>345</v>
      </c>
      <c r="C222" s="47" t="s">
        <v>346</v>
      </c>
      <c r="D222" s="40" t="s">
        <v>26</v>
      </c>
      <c r="E222" s="41">
        <v>0.0</v>
      </c>
      <c r="F222" s="42">
        <v>0.0</v>
      </c>
      <c r="G222" s="43">
        <f t="shared" si="48"/>
        <v>0</v>
      </c>
      <c r="H222" s="44"/>
      <c r="I222" s="45"/>
      <c r="J222" s="46">
        <f t="shared" si="49"/>
        <v>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38" t="s">
        <v>347</v>
      </c>
      <c r="C223" s="47" t="s">
        <v>348</v>
      </c>
      <c r="D223" s="40" t="s">
        <v>26</v>
      </c>
      <c r="E223" s="41">
        <v>0.0</v>
      </c>
      <c r="F223" s="42">
        <v>0.0</v>
      </c>
      <c r="G223" s="43">
        <f t="shared" si="48"/>
        <v>0</v>
      </c>
      <c r="H223" s="44"/>
      <c r="I223" s="45"/>
      <c r="J223" s="46">
        <f t="shared" si="49"/>
        <v>0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38" t="s">
        <v>349</v>
      </c>
      <c r="C224" s="47" t="s">
        <v>350</v>
      </c>
      <c r="D224" s="40" t="s">
        <v>26</v>
      </c>
      <c r="E224" s="41">
        <v>0.0</v>
      </c>
      <c r="F224" s="42">
        <v>0.0</v>
      </c>
      <c r="G224" s="43">
        <f t="shared" si="48"/>
        <v>0</v>
      </c>
      <c r="H224" s="44"/>
      <c r="I224" s="45"/>
      <c r="J224" s="46">
        <f t="shared" si="49"/>
        <v>0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38" t="s">
        <v>351</v>
      </c>
      <c r="C225" s="47" t="s">
        <v>352</v>
      </c>
      <c r="D225" s="40" t="s">
        <v>26</v>
      </c>
      <c r="E225" s="41">
        <v>0.0</v>
      </c>
      <c r="F225" s="42">
        <v>0.0</v>
      </c>
      <c r="G225" s="43">
        <f t="shared" si="48"/>
        <v>0</v>
      </c>
      <c r="H225" s="44"/>
      <c r="I225" s="45"/>
      <c r="J225" s="46">
        <f t="shared" si="49"/>
        <v>0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38"/>
      <c r="C226" s="48" t="s">
        <v>41</v>
      </c>
      <c r="D226" s="49"/>
      <c r="E226" s="49"/>
      <c r="F226" s="49"/>
      <c r="G226" s="6"/>
      <c r="H226" s="44"/>
      <c r="I226" s="45"/>
      <c r="J226" s="50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31" t="s">
        <v>353</v>
      </c>
      <c r="C227" s="52" t="s">
        <v>354</v>
      </c>
      <c r="D227" s="53"/>
      <c r="E227" s="54"/>
      <c r="F227" s="44"/>
      <c r="G227" s="44"/>
      <c r="H227" s="36">
        <f>SUM(G228:G248)</f>
        <v>0</v>
      </c>
      <c r="I227" s="45"/>
      <c r="J227" s="37">
        <f>H227/$J$10</f>
        <v>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38" t="s">
        <v>355</v>
      </c>
      <c r="C228" s="47" t="s">
        <v>356</v>
      </c>
      <c r="D228" s="40" t="s">
        <v>26</v>
      </c>
      <c r="E228" s="41">
        <v>0.0</v>
      </c>
      <c r="F228" s="42">
        <v>0.0</v>
      </c>
      <c r="G228" s="43">
        <f t="shared" ref="G228:G233" si="50">E228*F228</f>
        <v>0</v>
      </c>
      <c r="H228" s="44"/>
      <c r="I228" s="45"/>
      <c r="J228" s="46">
        <f t="shared" ref="J228:J247" si="51">G228/$J$10</f>
        <v>0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38" t="s">
        <v>357</v>
      </c>
      <c r="C229" s="47" t="s">
        <v>358</v>
      </c>
      <c r="D229" s="40" t="s">
        <v>26</v>
      </c>
      <c r="E229" s="41">
        <v>0.0</v>
      </c>
      <c r="F229" s="42">
        <v>0.0</v>
      </c>
      <c r="G229" s="43">
        <f t="shared" si="50"/>
        <v>0</v>
      </c>
      <c r="H229" s="44"/>
      <c r="I229" s="45"/>
      <c r="J229" s="46">
        <f t="shared" si="51"/>
        <v>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38" t="s">
        <v>359</v>
      </c>
      <c r="C230" s="47" t="s">
        <v>360</v>
      </c>
      <c r="D230" s="40" t="s">
        <v>26</v>
      </c>
      <c r="E230" s="41">
        <v>0.0</v>
      </c>
      <c r="F230" s="42">
        <v>0.0</v>
      </c>
      <c r="G230" s="43">
        <f t="shared" si="50"/>
        <v>0</v>
      </c>
      <c r="H230" s="44"/>
      <c r="I230" s="45"/>
      <c r="J230" s="46">
        <f t="shared" si="51"/>
        <v>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38" t="s">
        <v>361</v>
      </c>
      <c r="C231" s="47" t="s">
        <v>362</v>
      </c>
      <c r="D231" s="40" t="s">
        <v>26</v>
      </c>
      <c r="E231" s="41">
        <v>0.0</v>
      </c>
      <c r="F231" s="42">
        <v>0.0</v>
      </c>
      <c r="G231" s="43">
        <f t="shared" si="50"/>
        <v>0</v>
      </c>
      <c r="H231" s="44"/>
      <c r="I231" s="45"/>
      <c r="J231" s="46">
        <f t="shared" si="51"/>
        <v>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38" t="s">
        <v>363</v>
      </c>
      <c r="C232" s="47" t="s">
        <v>364</v>
      </c>
      <c r="D232" s="40" t="s">
        <v>26</v>
      </c>
      <c r="E232" s="41">
        <v>0.0</v>
      </c>
      <c r="F232" s="42">
        <v>0.0</v>
      </c>
      <c r="G232" s="43">
        <f t="shared" si="50"/>
        <v>0</v>
      </c>
      <c r="H232" s="44"/>
      <c r="I232" s="45"/>
      <c r="J232" s="46">
        <f t="shared" si="51"/>
        <v>0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38" t="s">
        <v>365</v>
      </c>
      <c r="C233" s="47" t="s">
        <v>366</v>
      </c>
      <c r="D233" s="40" t="s">
        <v>26</v>
      </c>
      <c r="E233" s="41">
        <v>0.0</v>
      </c>
      <c r="F233" s="42">
        <v>0.0</v>
      </c>
      <c r="G233" s="43">
        <f t="shared" si="50"/>
        <v>0</v>
      </c>
      <c r="H233" s="44"/>
      <c r="I233" s="45"/>
      <c r="J233" s="46">
        <f t="shared" si="51"/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38" t="s">
        <v>367</v>
      </c>
      <c r="C234" s="47" t="s">
        <v>368</v>
      </c>
      <c r="D234" s="40"/>
      <c r="E234" s="41"/>
      <c r="F234" s="42"/>
      <c r="G234" s="43"/>
      <c r="H234" s="44"/>
      <c r="I234" s="45"/>
      <c r="J234" s="46">
        <f t="shared" si="51"/>
        <v>0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38" t="s">
        <v>369</v>
      </c>
      <c r="C235" s="47" t="s">
        <v>370</v>
      </c>
      <c r="D235" s="40" t="s">
        <v>26</v>
      </c>
      <c r="E235" s="41">
        <v>0.0</v>
      </c>
      <c r="F235" s="42">
        <v>0.0</v>
      </c>
      <c r="G235" s="43">
        <f t="shared" ref="G235:G241" si="52">E235*F235</f>
        <v>0</v>
      </c>
      <c r="H235" s="44"/>
      <c r="I235" s="45"/>
      <c r="J235" s="46">
        <f t="shared" si="51"/>
        <v>0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38" t="s">
        <v>371</v>
      </c>
      <c r="C236" s="47" t="s">
        <v>372</v>
      </c>
      <c r="D236" s="40" t="s">
        <v>26</v>
      </c>
      <c r="E236" s="41">
        <v>0.0</v>
      </c>
      <c r="F236" s="42">
        <v>0.0</v>
      </c>
      <c r="G236" s="43">
        <f t="shared" si="52"/>
        <v>0</v>
      </c>
      <c r="H236" s="44"/>
      <c r="I236" s="45"/>
      <c r="J236" s="46">
        <f t="shared" si="51"/>
        <v>0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38" t="s">
        <v>373</v>
      </c>
      <c r="C237" s="47" t="s">
        <v>374</v>
      </c>
      <c r="D237" s="40" t="s">
        <v>26</v>
      </c>
      <c r="E237" s="41">
        <v>0.0</v>
      </c>
      <c r="F237" s="42">
        <v>0.0</v>
      </c>
      <c r="G237" s="43">
        <f t="shared" si="52"/>
        <v>0</v>
      </c>
      <c r="H237" s="44"/>
      <c r="I237" s="45"/>
      <c r="J237" s="46">
        <f t="shared" si="51"/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38" t="s">
        <v>375</v>
      </c>
      <c r="C238" s="47" t="s">
        <v>199</v>
      </c>
      <c r="D238" s="40" t="s">
        <v>26</v>
      </c>
      <c r="E238" s="41">
        <v>0.0</v>
      </c>
      <c r="F238" s="42">
        <v>0.0</v>
      </c>
      <c r="G238" s="43">
        <f t="shared" si="52"/>
        <v>0</v>
      </c>
      <c r="H238" s="44"/>
      <c r="I238" s="45"/>
      <c r="J238" s="46">
        <f t="shared" si="51"/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38" t="s">
        <v>376</v>
      </c>
      <c r="C239" s="47" t="s">
        <v>377</v>
      </c>
      <c r="D239" s="40" t="s">
        <v>26</v>
      </c>
      <c r="E239" s="41">
        <v>0.0</v>
      </c>
      <c r="F239" s="42">
        <v>0.0</v>
      </c>
      <c r="G239" s="43">
        <f t="shared" si="52"/>
        <v>0</v>
      </c>
      <c r="H239" s="44"/>
      <c r="I239" s="45"/>
      <c r="J239" s="46">
        <f t="shared" si="51"/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38" t="s">
        <v>378</v>
      </c>
      <c r="C240" s="47" t="s">
        <v>189</v>
      </c>
      <c r="D240" s="40" t="s">
        <v>26</v>
      </c>
      <c r="E240" s="41">
        <v>0.0</v>
      </c>
      <c r="F240" s="42">
        <v>0.0</v>
      </c>
      <c r="G240" s="43">
        <f t="shared" si="52"/>
        <v>0</v>
      </c>
      <c r="H240" s="44"/>
      <c r="I240" s="45"/>
      <c r="J240" s="46">
        <f t="shared" si="51"/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38" t="s">
        <v>379</v>
      </c>
      <c r="C241" s="47" t="s">
        <v>380</v>
      </c>
      <c r="D241" s="40" t="s">
        <v>26</v>
      </c>
      <c r="E241" s="41">
        <v>0.0</v>
      </c>
      <c r="F241" s="42">
        <v>0.0</v>
      </c>
      <c r="G241" s="43">
        <f t="shared" si="52"/>
        <v>0</v>
      </c>
      <c r="H241" s="44"/>
      <c r="I241" s="45"/>
      <c r="J241" s="46">
        <f t="shared" si="51"/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38" t="s">
        <v>381</v>
      </c>
      <c r="C242" s="47" t="s">
        <v>382</v>
      </c>
      <c r="D242" s="40"/>
      <c r="E242" s="41"/>
      <c r="F242" s="42"/>
      <c r="G242" s="43"/>
      <c r="H242" s="44"/>
      <c r="I242" s="45"/>
      <c r="J242" s="46">
        <f t="shared" si="51"/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38" t="s">
        <v>383</v>
      </c>
      <c r="C243" s="39" t="s">
        <v>384</v>
      </c>
      <c r="D243" s="40" t="s">
        <v>26</v>
      </c>
      <c r="E243" s="41">
        <v>0.0</v>
      </c>
      <c r="F243" s="42">
        <v>0.0</v>
      </c>
      <c r="G243" s="43">
        <f t="shared" ref="G243:G247" si="53">E243*F243</f>
        <v>0</v>
      </c>
      <c r="H243" s="44"/>
      <c r="I243" s="45"/>
      <c r="J243" s="46">
        <f t="shared" si="51"/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38" t="s">
        <v>385</v>
      </c>
      <c r="C244" s="39" t="s">
        <v>386</v>
      </c>
      <c r="D244" s="40" t="s">
        <v>26</v>
      </c>
      <c r="E244" s="41">
        <v>0.0</v>
      </c>
      <c r="F244" s="42">
        <v>0.0</v>
      </c>
      <c r="G244" s="43">
        <f t="shared" si="53"/>
        <v>0</v>
      </c>
      <c r="H244" s="44"/>
      <c r="I244" s="45"/>
      <c r="J244" s="46">
        <f t="shared" si="51"/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38" t="s">
        <v>387</v>
      </c>
      <c r="C245" s="39" t="s">
        <v>388</v>
      </c>
      <c r="D245" s="40" t="s">
        <v>26</v>
      </c>
      <c r="E245" s="41">
        <v>0.0</v>
      </c>
      <c r="F245" s="42">
        <v>0.0</v>
      </c>
      <c r="G245" s="43">
        <f t="shared" si="53"/>
        <v>0</v>
      </c>
      <c r="H245" s="44"/>
      <c r="I245" s="45"/>
      <c r="J245" s="46">
        <f t="shared" si="51"/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38" t="s">
        <v>389</v>
      </c>
      <c r="C246" s="47" t="s">
        <v>390</v>
      </c>
      <c r="D246" s="40" t="s">
        <v>26</v>
      </c>
      <c r="E246" s="41">
        <v>0.0</v>
      </c>
      <c r="F246" s="42">
        <v>0.0</v>
      </c>
      <c r="G246" s="43">
        <f t="shared" si="53"/>
        <v>0</v>
      </c>
      <c r="H246" s="44"/>
      <c r="I246" s="45"/>
      <c r="J246" s="46">
        <f t="shared" si="51"/>
        <v>0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38" t="s">
        <v>391</v>
      </c>
      <c r="C247" s="39" t="s">
        <v>392</v>
      </c>
      <c r="D247" s="40" t="s">
        <v>26</v>
      </c>
      <c r="E247" s="41">
        <v>0.0</v>
      </c>
      <c r="F247" s="42">
        <v>0.0</v>
      </c>
      <c r="G247" s="43">
        <f t="shared" si="53"/>
        <v>0</v>
      </c>
      <c r="H247" s="44"/>
      <c r="I247" s="45"/>
      <c r="J247" s="46">
        <f t="shared" si="51"/>
        <v>0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38"/>
      <c r="C248" s="48" t="s">
        <v>41</v>
      </c>
      <c r="D248" s="49"/>
      <c r="E248" s="49"/>
      <c r="F248" s="49"/>
      <c r="G248" s="6"/>
      <c r="H248" s="44"/>
      <c r="I248" s="45"/>
      <c r="J248" s="50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31" t="s">
        <v>393</v>
      </c>
      <c r="C249" s="52" t="s">
        <v>394</v>
      </c>
      <c r="D249" s="53"/>
      <c r="E249" s="54"/>
      <c r="F249" s="44"/>
      <c r="G249" s="44"/>
      <c r="H249" s="36">
        <f>SUM(G250:G253)</f>
        <v>0</v>
      </c>
      <c r="I249" s="45"/>
      <c r="J249" s="37">
        <f>H249/$J$10</f>
        <v>0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38" t="s">
        <v>395</v>
      </c>
      <c r="C250" s="39" t="s">
        <v>201</v>
      </c>
      <c r="D250" s="40" t="s">
        <v>26</v>
      </c>
      <c r="E250" s="41">
        <v>0.0</v>
      </c>
      <c r="F250" s="42">
        <v>0.0</v>
      </c>
      <c r="G250" s="43">
        <f t="shared" ref="G250:G252" si="54">E250*F250</f>
        <v>0</v>
      </c>
      <c r="H250" s="44"/>
      <c r="I250" s="45"/>
      <c r="J250" s="46">
        <f t="shared" ref="J250:J252" si="55">G250/$J$10</f>
        <v>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38" t="s">
        <v>396</v>
      </c>
      <c r="C251" s="39" t="s">
        <v>397</v>
      </c>
      <c r="D251" s="40" t="s">
        <v>26</v>
      </c>
      <c r="E251" s="41">
        <v>0.0</v>
      </c>
      <c r="F251" s="42">
        <v>0.0</v>
      </c>
      <c r="G251" s="43">
        <f t="shared" si="54"/>
        <v>0</v>
      </c>
      <c r="H251" s="44"/>
      <c r="I251" s="45"/>
      <c r="J251" s="46">
        <f t="shared" si="55"/>
        <v>0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38" t="s">
        <v>398</v>
      </c>
      <c r="C252" s="39" t="s">
        <v>399</v>
      </c>
      <c r="D252" s="40" t="s">
        <v>26</v>
      </c>
      <c r="E252" s="41">
        <v>0.0</v>
      </c>
      <c r="F252" s="42">
        <v>0.0</v>
      </c>
      <c r="G252" s="43">
        <f t="shared" si="54"/>
        <v>0</v>
      </c>
      <c r="H252" s="44"/>
      <c r="I252" s="45"/>
      <c r="J252" s="46">
        <f t="shared" si="55"/>
        <v>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38"/>
      <c r="C253" s="48" t="s">
        <v>41</v>
      </c>
      <c r="D253" s="49"/>
      <c r="E253" s="49"/>
      <c r="F253" s="49"/>
      <c r="G253" s="6"/>
      <c r="H253" s="44"/>
      <c r="I253" s="45"/>
      <c r="J253" s="50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21"/>
      <c r="B254" s="122" t="s">
        <v>400</v>
      </c>
      <c r="C254" s="123" t="s">
        <v>401</v>
      </c>
      <c r="D254" s="124"/>
      <c r="E254" s="125"/>
      <c r="F254" s="120"/>
      <c r="G254" s="120"/>
      <c r="H254" s="36">
        <f>SUM(G255:G258)</f>
        <v>0</v>
      </c>
      <c r="I254" s="126"/>
      <c r="J254" s="127">
        <f>H254/$J$10</f>
        <v>0</v>
      </c>
      <c r="K254" s="12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21"/>
      <c r="B255" s="128" t="s">
        <v>402</v>
      </c>
      <c r="C255" s="95" t="s">
        <v>403</v>
      </c>
      <c r="D255" s="96" t="s">
        <v>26</v>
      </c>
      <c r="E255" s="129">
        <v>0.0</v>
      </c>
      <c r="F255" s="130">
        <v>0.0</v>
      </c>
      <c r="G255" s="130">
        <f t="shared" ref="G255:G257" si="56">E255*F255</f>
        <v>0</v>
      </c>
      <c r="H255" s="120"/>
      <c r="I255" s="126"/>
      <c r="J255" s="131">
        <f t="shared" ref="J255:J258" si="57">G255/$J$10</f>
        <v>0</v>
      </c>
      <c r="K255" s="12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21"/>
      <c r="B256" s="128" t="s">
        <v>404</v>
      </c>
      <c r="C256" s="47" t="s">
        <v>405</v>
      </c>
      <c r="D256" s="96" t="s">
        <v>26</v>
      </c>
      <c r="E256" s="129">
        <v>0.0</v>
      </c>
      <c r="F256" s="130">
        <v>0.0</v>
      </c>
      <c r="G256" s="130">
        <f t="shared" si="56"/>
        <v>0</v>
      </c>
      <c r="H256" s="120"/>
      <c r="I256" s="126"/>
      <c r="J256" s="131">
        <f t="shared" si="57"/>
        <v>0</v>
      </c>
      <c r="K256" s="12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21"/>
      <c r="B257" s="128" t="s">
        <v>406</v>
      </c>
      <c r="C257" s="47" t="s">
        <v>407</v>
      </c>
      <c r="D257" s="96" t="s">
        <v>26</v>
      </c>
      <c r="E257" s="129">
        <v>0.0</v>
      </c>
      <c r="F257" s="130">
        <v>0.0</v>
      </c>
      <c r="G257" s="130">
        <f t="shared" si="56"/>
        <v>0</v>
      </c>
      <c r="H257" s="120"/>
      <c r="I257" s="126"/>
      <c r="J257" s="131">
        <f t="shared" si="57"/>
        <v>0</v>
      </c>
      <c r="K257" s="12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38"/>
      <c r="C258" s="48" t="s">
        <v>41</v>
      </c>
      <c r="D258" s="49"/>
      <c r="E258" s="49"/>
      <c r="F258" s="49"/>
      <c r="G258" s="6"/>
      <c r="H258" s="44"/>
      <c r="I258" s="45"/>
      <c r="J258" s="46">
        <f t="shared" si="57"/>
        <v>0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31" t="s">
        <v>408</v>
      </c>
      <c r="C259" s="52" t="s">
        <v>409</v>
      </c>
      <c r="D259" s="53"/>
      <c r="E259" s="54"/>
      <c r="F259" s="44"/>
      <c r="G259" s="44"/>
      <c r="H259" s="36">
        <f>SUM(G260:G275)</f>
        <v>0</v>
      </c>
      <c r="I259" s="45"/>
      <c r="J259" s="37">
        <f>H259/$J$10</f>
        <v>0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32" t="s">
        <v>410</v>
      </c>
      <c r="C260" s="64" t="s">
        <v>227</v>
      </c>
      <c r="D260" s="40" t="s">
        <v>26</v>
      </c>
      <c r="E260" s="41">
        <v>0.0</v>
      </c>
      <c r="F260" s="42">
        <v>0.0</v>
      </c>
      <c r="G260" s="43">
        <f>E260*F260</f>
        <v>0</v>
      </c>
      <c r="H260" s="44"/>
      <c r="I260" s="45"/>
      <c r="J260" s="46">
        <f t="shared" ref="J260:J274" si="58">G260/$J$10</f>
        <v>0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32" t="s">
        <v>411</v>
      </c>
      <c r="C261" s="133" t="s">
        <v>412</v>
      </c>
      <c r="D261" s="40"/>
      <c r="E261" s="41"/>
      <c r="F261" s="42"/>
      <c r="G261" s="43"/>
      <c r="H261" s="44"/>
      <c r="I261" s="45"/>
      <c r="J261" s="46">
        <f t="shared" si="58"/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32" t="s">
        <v>413</v>
      </c>
      <c r="C262" s="134" t="s">
        <v>414</v>
      </c>
      <c r="D262" s="40" t="s">
        <v>26</v>
      </c>
      <c r="E262" s="41">
        <v>0.0</v>
      </c>
      <c r="F262" s="42">
        <v>0.0</v>
      </c>
      <c r="G262" s="43">
        <f t="shared" ref="G262:G274" si="59">E262*F262</f>
        <v>0</v>
      </c>
      <c r="H262" s="44"/>
      <c r="I262" s="45"/>
      <c r="J262" s="46">
        <f t="shared" si="58"/>
        <v>0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32" t="s">
        <v>415</v>
      </c>
      <c r="C263" s="47" t="s">
        <v>416</v>
      </c>
      <c r="D263" s="40" t="s">
        <v>26</v>
      </c>
      <c r="E263" s="41">
        <v>0.0</v>
      </c>
      <c r="F263" s="42">
        <v>0.0</v>
      </c>
      <c r="G263" s="43">
        <f t="shared" si="59"/>
        <v>0</v>
      </c>
      <c r="H263" s="44"/>
      <c r="I263" s="45"/>
      <c r="J263" s="46">
        <f t="shared" si="58"/>
        <v>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32" t="s">
        <v>417</v>
      </c>
      <c r="C264" s="47" t="s">
        <v>418</v>
      </c>
      <c r="D264" s="40" t="s">
        <v>26</v>
      </c>
      <c r="E264" s="41">
        <v>0.0</v>
      </c>
      <c r="F264" s="42">
        <v>0.0</v>
      </c>
      <c r="G264" s="43">
        <f t="shared" si="59"/>
        <v>0</v>
      </c>
      <c r="H264" s="44"/>
      <c r="I264" s="45"/>
      <c r="J264" s="46">
        <f t="shared" si="58"/>
        <v>0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32" t="s">
        <v>419</v>
      </c>
      <c r="C265" s="47" t="s">
        <v>420</v>
      </c>
      <c r="D265" s="40" t="s">
        <v>26</v>
      </c>
      <c r="E265" s="41">
        <v>0.0</v>
      </c>
      <c r="F265" s="42">
        <v>0.0</v>
      </c>
      <c r="G265" s="43">
        <f t="shared" si="59"/>
        <v>0</v>
      </c>
      <c r="H265" s="44"/>
      <c r="I265" s="45"/>
      <c r="J265" s="46">
        <f t="shared" si="58"/>
        <v>0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32" t="s">
        <v>421</v>
      </c>
      <c r="C266" s="47" t="s">
        <v>422</v>
      </c>
      <c r="D266" s="40" t="s">
        <v>26</v>
      </c>
      <c r="E266" s="41">
        <v>0.0</v>
      </c>
      <c r="F266" s="42">
        <v>0.0</v>
      </c>
      <c r="G266" s="43">
        <f t="shared" si="59"/>
        <v>0</v>
      </c>
      <c r="H266" s="44"/>
      <c r="I266" s="45"/>
      <c r="J266" s="46">
        <f t="shared" si="58"/>
        <v>0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32" t="s">
        <v>423</v>
      </c>
      <c r="C267" s="47" t="s">
        <v>424</v>
      </c>
      <c r="D267" s="40" t="s">
        <v>26</v>
      </c>
      <c r="E267" s="41">
        <v>0.0</v>
      </c>
      <c r="F267" s="42">
        <v>0.0</v>
      </c>
      <c r="G267" s="43">
        <f t="shared" si="59"/>
        <v>0</v>
      </c>
      <c r="H267" s="44"/>
      <c r="I267" s="45"/>
      <c r="J267" s="46">
        <f t="shared" si="58"/>
        <v>0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32" t="s">
        <v>425</v>
      </c>
      <c r="C268" s="106" t="s">
        <v>426</v>
      </c>
      <c r="D268" s="40" t="s">
        <v>26</v>
      </c>
      <c r="E268" s="41">
        <v>0.0</v>
      </c>
      <c r="F268" s="42">
        <v>0.0</v>
      </c>
      <c r="G268" s="43">
        <f t="shared" si="59"/>
        <v>0</v>
      </c>
      <c r="H268" s="44"/>
      <c r="I268" s="45"/>
      <c r="J268" s="46">
        <f t="shared" si="58"/>
        <v>0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32" t="s">
        <v>427</v>
      </c>
      <c r="C269" s="47" t="s">
        <v>428</v>
      </c>
      <c r="D269" s="40" t="s">
        <v>26</v>
      </c>
      <c r="E269" s="41">
        <v>0.0</v>
      </c>
      <c r="F269" s="42">
        <v>0.0</v>
      </c>
      <c r="G269" s="43">
        <f t="shared" si="59"/>
        <v>0</v>
      </c>
      <c r="H269" s="44"/>
      <c r="I269" s="45"/>
      <c r="J269" s="46">
        <f t="shared" si="58"/>
        <v>0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32" t="s">
        <v>429</v>
      </c>
      <c r="C270" s="47" t="s">
        <v>430</v>
      </c>
      <c r="D270" s="40" t="s">
        <v>26</v>
      </c>
      <c r="E270" s="41">
        <v>0.0</v>
      </c>
      <c r="F270" s="42">
        <v>0.0</v>
      </c>
      <c r="G270" s="43">
        <f t="shared" si="59"/>
        <v>0</v>
      </c>
      <c r="H270" s="44"/>
      <c r="I270" s="45"/>
      <c r="J270" s="46">
        <f t="shared" si="58"/>
        <v>0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32" t="s">
        <v>431</v>
      </c>
      <c r="C271" s="135" t="s">
        <v>432</v>
      </c>
      <c r="D271" s="40" t="s">
        <v>26</v>
      </c>
      <c r="E271" s="41">
        <v>0.0</v>
      </c>
      <c r="F271" s="42">
        <v>0.0</v>
      </c>
      <c r="G271" s="43">
        <f t="shared" si="59"/>
        <v>0</v>
      </c>
      <c r="H271" s="44"/>
      <c r="I271" s="45"/>
      <c r="J271" s="46">
        <f t="shared" si="58"/>
        <v>0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32" t="s">
        <v>433</v>
      </c>
      <c r="C272" s="135" t="s">
        <v>434</v>
      </c>
      <c r="D272" s="40" t="s">
        <v>26</v>
      </c>
      <c r="E272" s="41">
        <v>0.0</v>
      </c>
      <c r="F272" s="42">
        <v>0.0</v>
      </c>
      <c r="G272" s="43">
        <f t="shared" si="59"/>
        <v>0</v>
      </c>
      <c r="H272" s="44"/>
      <c r="I272" s="45"/>
      <c r="J272" s="46">
        <f t="shared" si="58"/>
        <v>0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32" t="s">
        <v>435</v>
      </c>
      <c r="C273" s="135" t="s">
        <v>436</v>
      </c>
      <c r="D273" s="40" t="s">
        <v>26</v>
      </c>
      <c r="E273" s="41">
        <v>0.0</v>
      </c>
      <c r="F273" s="42">
        <v>0.0</v>
      </c>
      <c r="G273" s="43">
        <f t="shared" si="59"/>
        <v>0</v>
      </c>
      <c r="H273" s="44"/>
      <c r="I273" s="45"/>
      <c r="J273" s="46">
        <f t="shared" si="58"/>
        <v>0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32" t="s">
        <v>437</v>
      </c>
      <c r="C274" s="39" t="s">
        <v>438</v>
      </c>
      <c r="D274" s="40" t="s">
        <v>26</v>
      </c>
      <c r="E274" s="41">
        <v>0.0</v>
      </c>
      <c r="F274" s="42">
        <v>0.0</v>
      </c>
      <c r="G274" s="43">
        <f t="shared" si="59"/>
        <v>0</v>
      </c>
      <c r="H274" s="44"/>
      <c r="I274" s="45"/>
      <c r="J274" s="46">
        <f t="shared" si="58"/>
        <v>0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38"/>
      <c r="C275" s="48" t="s">
        <v>41</v>
      </c>
      <c r="D275" s="49"/>
      <c r="E275" s="49"/>
      <c r="F275" s="49"/>
      <c r="G275" s="6"/>
      <c r="H275" s="44"/>
      <c r="I275" s="45"/>
      <c r="J275" s="50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31" t="s">
        <v>439</v>
      </c>
      <c r="C276" s="136" t="s">
        <v>440</v>
      </c>
      <c r="G276" s="44"/>
      <c r="H276" s="36">
        <f>SUM(G277:G290)</f>
        <v>0</v>
      </c>
      <c r="I276" s="45"/>
      <c r="J276" s="37">
        <f>H276/$J$10</f>
        <v>0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38" t="s">
        <v>441</v>
      </c>
      <c r="C277" s="39" t="s">
        <v>442</v>
      </c>
      <c r="D277" s="40" t="s">
        <v>26</v>
      </c>
      <c r="E277" s="41">
        <v>0.0</v>
      </c>
      <c r="F277" s="42">
        <v>0.0</v>
      </c>
      <c r="G277" s="43">
        <f t="shared" ref="G277:G289" si="60">E277*F277</f>
        <v>0</v>
      </c>
      <c r="H277" s="44"/>
      <c r="I277" s="45"/>
      <c r="J277" s="46">
        <f t="shared" ref="J277:J289" si="61">G277/$J$10</f>
        <v>0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8.0" customHeight="1">
      <c r="A278" s="1"/>
      <c r="B278" s="38" t="s">
        <v>443</v>
      </c>
      <c r="C278" s="39" t="s">
        <v>444</v>
      </c>
      <c r="D278" s="40" t="s">
        <v>26</v>
      </c>
      <c r="E278" s="41">
        <v>0.0</v>
      </c>
      <c r="F278" s="42">
        <v>0.0</v>
      </c>
      <c r="G278" s="43">
        <f t="shared" si="60"/>
        <v>0</v>
      </c>
      <c r="H278" s="44"/>
      <c r="I278" s="45"/>
      <c r="J278" s="46">
        <f t="shared" si="61"/>
        <v>0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38" t="s">
        <v>445</v>
      </c>
      <c r="C279" s="39" t="s">
        <v>446</v>
      </c>
      <c r="D279" s="40" t="s">
        <v>26</v>
      </c>
      <c r="E279" s="41">
        <v>0.0</v>
      </c>
      <c r="F279" s="42">
        <v>0.0</v>
      </c>
      <c r="G279" s="43">
        <f t="shared" si="60"/>
        <v>0</v>
      </c>
      <c r="H279" s="44"/>
      <c r="I279" s="45"/>
      <c r="J279" s="46">
        <f t="shared" si="61"/>
        <v>0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38" t="s">
        <v>447</v>
      </c>
      <c r="C280" s="47" t="s">
        <v>448</v>
      </c>
      <c r="D280" s="40" t="s">
        <v>26</v>
      </c>
      <c r="E280" s="41">
        <v>0.0</v>
      </c>
      <c r="F280" s="42">
        <v>0.0</v>
      </c>
      <c r="G280" s="43">
        <f t="shared" si="60"/>
        <v>0</v>
      </c>
      <c r="H280" s="44"/>
      <c r="I280" s="45"/>
      <c r="J280" s="46">
        <f t="shared" si="61"/>
        <v>0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38" t="s">
        <v>449</v>
      </c>
      <c r="C281" s="47" t="s">
        <v>450</v>
      </c>
      <c r="D281" s="40" t="s">
        <v>26</v>
      </c>
      <c r="E281" s="41">
        <v>0.0</v>
      </c>
      <c r="F281" s="42">
        <v>0.0</v>
      </c>
      <c r="G281" s="43">
        <f t="shared" si="60"/>
        <v>0</v>
      </c>
      <c r="H281" s="44"/>
      <c r="I281" s="45"/>
      <c r="J281" s="46">
        <f t="shared" si="61"/>
        <v>0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38" t="s">
        <v>451</v>
      </c>
      <c r="C282" s="47" t="s">
        <v>452</v>
      </c>
      <c r="D282" s="40" t="s">
        <v>26</v>
      </c>
      <c r="E282" s="41">
        <v>0.0</v>
      </c>
      <c r="F282" s="42">
        <v>0.0</v>
      </c>
      <c r="G282" s="43">
        <f t="shared" si="60"/>
        <v>0</v>
      </c>
      <c r="H282" s="44"/>
      <c r="I282" s="45"/>
      <c r="J282" s="46">
        <f t="shared" si="61"/>
        <v>0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38" t="s">
        <v>453</v>
      </c>
      <c r="C283" s="137" t="s">
        <v>217</v>
      </c>
      <c r="D283" s="40" t="s">
        <v>26</v>
      </c>
      <c r="E283" s="41">
        <v>0.0</v>
      </c>
      <c r="F283" s="42">
        <v>0.0</v>
      </c>
      <c r="G283" s="43">
        <f t="shared" si="60"/>
        <v>0</v>
      </c>
      <c r="H283" s="44"/>
      <c r="I283" s="45"/>
      <c r="J283" s="46">
        <f t="shared" si="61"/>
        <v>0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38" t="s">
        <v>453</v>
      </c>
      <c r="C284" s="135" t="s">
        <v>454</v>
      </c>
      <c r="D284" s="40" t="s">
        <v>26</v>
      </c>
      <c r="E284" s="41">
        <v>0.0</v>
      </c>
      <c r="F284" s="42">
        <v>0.0</v>
      </c>
      <c r="G284" s="43">
        <f t="shared" si="60"/>
        <v>0</v>
      </c>
      <c r="H284" s="44"/>
      <c r="I284" s="45"/>
      <c r="J284" s="46">
        <f t="shared" si="61"/>
        <v>0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38" t="s">
        <v>453</v>
      </c>
      <c r="C285" s="135" t="s">
        <v>455</v>
      </c>
      <c r="D285" s="40" t="s">
        <v>26</v>
      </c>
      <c r="E285" s="41">
        <v>0.0</v>
      </c>
      <c r="F285" s="42">
        <v>0.0</v>
      </c>
      <c r="G285" s="43">
        <f t="shared" si="60"/>
        <v>0</v>
      </c>
      <c r="H285" s="44"/>
      <c r="I285" s="45"/>
      <c r="J285" s="46">
        <f t="shared" si="61"/>
        <v>0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38" t="s">
        <v>453</v>
      </c>
      <c r="C286" s="135" t="s">
        <v>456</v>
      </c>
      <c r="D286" s="40" t="s">
        <v>26</v>
      </c>
      <c r="E286" s="41">
        <v>0.0</v>
      </c>
      <c r="F286" s="42">
        <v>0.0</v>
      </c>
      <c r="G286" s="43">
        <f t="shared" si="60"/>
        <v>0</v>
      </c>
      <c r="H286" s="44"/>
      <c r="I286" s="45"/>
      <c r="J286" s="46">
        <f t="shared" si="61"/>
        <v>0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38" t="s">
        <v>453</v>
      </c>
      <c r="C287" s="135" t="s">
        <v>457</v>
      </c>
      <c r="D287" s="40" t="s">
        <v>26</v>
      </c>
      <c r="E287" s="41">
        <v>0.0</v>
      </c>
      <c r="F287" s="42">
        <v>0.0</v>
      </c>
      <c r="G287" s="43">
        <f t="shared" si="60"/>
        <v>0</v>
      </c>
      <c r="H287" s="44"/>
      <c r="I287" s="45"/>
      <c r="J287" s="46">
        <f t="shared" si="61"/>
        <v>0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38" t="s">
        <v>453</v>
      </c>
      <c r="C288" s="138" t="s">
        <v>458</v>
      </c>
      <c r="D288" s="40" t="s">
        <v>26</v>
      </c>
      <c r="E288" s="41">
        <v>0.0</v>
      </c>
      <c r="F288" s="42">
        <v>0.0</v>
      </c>
      <c r="G288" s="43">
        <f t="shared" si="60"/>
        <v>0</v>
      </c>
      <c r="H288" s="44"/>
      <c r="I288" s="45"/>
      <c r="J288" s="46">
        <f t="shared" si="61"/>
        <v>0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38" t="s">
        <v>459</v>
      </c>
      <c r="C289" s="138" t="s">
        <v>460</v>
      </c>
      <c r="D289" s="40" t="s">
        <v>26</v>
      </c>
      <c r="E289" s="41">
        <v>0.0</v>
      </c>
      <c r="F289" s="42">
        <v>0.0</v>
      </c>
      <c r="G289" s="43">
        <f t="shared" si="60"/>
        <v>0</v>
      </c>
      <c r="H289" s="44"/>
      <c r="I289" s="45"/>
      <c r="J289" s="46">
        <f t="shared" si="61"/>
        <v>0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38"/>
      <c r="C290" s="48" t="s">
        <v>41</v>
      </c>
      <c r="D290" s="49"/>
      <c r="E290" s="49"/>
      <c r="F290" s="49"/>
      <c r="G290" s="6"/>
      <c r="H290" s="44"/>
      <c r="I290" s="45"/>
      <c r="J290" s="50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31" t="s">
        <v>461</v>
      </c>
      <c r="C291" s="52" t="s">
        <v>462</v>
      </c>
      <c r="D291" s="53"/>
      <c r="E291" s="54"/>
      <c r="F291" s="44"/>
      <c r="G291" s="44"/>
      <c r="H291" s="36">
        <f>SUM(G292:G294)</f>
        <v>0</v>
      </c>
      <c r="I291" s="45"/>
      <c r="J291" s="37">
        <f>H291/$J$10</f>
        <v>0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38" t="s">
        <v>463</v>
      </c>
      <c r="C292" s="39" t="s">
        <v>464</v>
      </c>
      <c r="D292" s="40" t="s">
        <v>26</v>
      </c>
      <c r="E292" s="41">
        <v>0.0</v>
      </c>
      <c r="F292" s="42">
        <v>0.0</v>
      </c>
      <c r="G292" s="43">
        <f t="shared" ref="G292:G293" si="62">E292*F292</f>
        <v>0</v>
      </c>
      <c r="H292" s="44"/>
      <c r="I292" s="45"/>
      <c r="J292" s="46">
        <f t="shared" ref="J292:J293" si="63">G292/$J$10</f>
        <v>0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38" t="s">
        <v>465</v>
      </c>
      <c r="C293" s="39" t="s">
        <v>466</v>
      </c>
      <c r="D293" s="40" t="s">
        <v>26</v>
      </c>
      <c r="E293" s="41">
        <v>0.0</v>
      </c>
      <c r="F293" s="42">
        <v>0.0</v>
      </c>
      <c r="G293" s="43">
        <f t="shared" si="62"/>
        <v>0</v>
      </c>
      <c r="H293" s="44"/>
      <c r="I293" s="45"/>
      <c r="J293" s="46">
        <f t="shared" si="63"/>
        <v>0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38"/>
      <c r="C294" s="48" t="s">
        <v>41</v>
      </c>
      <c r="D294" s="49"/>
      <c r="E294" s="49"/>
      <c r="F294" s="49"/>
      <c r="G294" s="6"/>
      <c r="H294" s="44"/>
      <c r="I294" s="45"/>
      <c r="J294" s="50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31" t="s">
        <v>467</v>
      </c>
      <c r="C295" s="52" t="s">
        <v>468</v>
      </c>
      <c r="D295" s="53"/>
      <c r="E295" s="54"/>
      <c r="F295" s="44"/>
      <c r="G295" s="44"/>
      <c r="H295" s="36">
        <f>SUM(G296:G299)</f>
        <v>0</v>
      </c>
      <c r="I295" s="45"/>
      <c r="J295" s="37">
        <f>H295/$J$10</f>
        <v>0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38" t="s">
        <v>469</v>
      </c>
      <c r="C296" s="39" t="s">
        <v>470</v>
      </c>
      <c r="D296" s="40" t="s">
        <v>26</v>
      </c>
      <c r="E296" s="41">
        <v>0.0</v>
      </c>
      <c r="F296" s="42">
        <v>0.0</v>
      </c>
      <c r="G296" s="43">
        <f t="shared" ref="G296:G298" si="64">E296*F296</f>
        <v>0</v>
      </c>
      <c r="H296" s="44"/>
      <c r="I296" s="45"/>
      <c r="J296" s="46">
        <f t="shared" ref="J296:J298" si="65">G296/$J$10</f>
        <v>0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01" t="s">
        <v>471</v>
      </c>
      <c r="C297" s="106" t="s">
        <v>472</v>
      </c>
      <c r="D297" s="40" t="s">
        <v>26</v>
      </c>
      <c r="E297" s="41">
        <v>0.0</v>
      </c>
      <c r="F297" s="42">
        <v>0.0</v>
      </c>
      <c r="G297" s="43">
        <f t="shared" si="64"/>
        <v>0</v>
      </c>
      <c r="H297" s="44"/>
      <c r="I297" s="45"/>
      <c r="J297" s="46">
        <f t="shared" si="65"/>
        <v>0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38" t="s">
        <v>473</v>
      </c>
      <c r="C298" s="39" t="s">
        <v>474</v>
      </c>
      <c r="D298" s="40" t="s">
        <v>26</v>
      </c>
      <c r="E298" s="41">
        <v>0.0</v>
      </c>
      <c r="F298" s="42">
        <v>0.0</v>
      </c>
      <c r="G298" s="43">
        <f t="shared" si="64"/>
        <v>0</v>
      </c>
      <c r="H298" s="44"/>
      <c r="I298" s="45"/>
      <c r="J298" s="46">
        <f t="shared" si="65"/>
        <v>0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38"/>
      <c r="C299" s="48" t="s">
        <v>41</v>
      </c>
      <c r="D299" s="49"/>
      <c r="E299" s="49"/>
      <c r="F299" s="49"/>
      <c r="G299" s="6"/>
      <c r="H299" s="44"/>
      <c r="I299" s="45"/>
      <c r="J299" s="50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31" t="s">
        <v>475</v>
      </c>
      <c r="C300" s="52" t="s">
        <v>77</v>
      </c>
      <c r="D300" s="53"/>
      <c r="E300" s="54"/>
      <c r="F300" s="44"/>
      <c r="G300" s="44"/>
      <c r="H300" s="36">
        <f>SUM(G301:G313)</f>
        <v>0</v>
      </c>
      <c r="I300" s="45"/>
      <c r="J300" s="37">
        <f>H300/$J$10</f>
        <v>0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38" t="s">
        <v>476</v>
      </c>
      <c r="C301" s="39" t="s">
        <v>230</v>
      </c>
      <c r="D301" s="40" t="s">
        <v>26</v>
      </c>
      <c r="E301" s="41">
        <v>0.0</v>
      </c>
      <c r="F301" s="42">
        <v>0.0</v>
      </c>
      <c r="G301" s="43">
        <f t="shared" ref="G301:G312" si="66">E301*F301</f>
        <v>0</v>
      </c>
      <c r="H301" s="44"/>
      <c r="I301" s="45"/>
      <c r="J301" s="46">
        <f t="shared" ref="J301:J312" si="67">G301/$J$10</f>
        <v>0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38" t="s">
        <v>477</v>
      </c>
      <c r="C302" s="39" t="s">
        <v>478</v>
      </c>
      <c r="D302" s="40" t="s">
        <v>26</v>
      </c>
      <c r="E302" s="41">
        <v>0.0</v>
      </c>
      <c r="F302" s="42">
        <v>0.0</v>
      </c>
      <c r="G302" s="43">
        <f t="shared" si="66"/>
        <v>0</v>
      </c>
      <c r="H302" s="44"/>
      <c r="I302" s="45"/>
      <c r="J302" s="46">
        <f t="shared" si="67"/>
        <v>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38" t="s">
        <v>479</v>
      </c>
      <c r="C303" s="39" t="s">
        <v>480</v>
      </c>
      <c r="D303" s="40" t="s">
        <v>26</v>
      </c>
      <c r="E303" s="41">
        <v>0.0</v>
      </c>
      <c r="F303" s="42">
        <v>0.0</v>
      </c>
      <c r="G303" s="43">
        <f t="shared" si="66"/>
        <v>0</v>
      </c>
      <c r="H303" s="44"/>
      <c r="I303" s="45"/>
      <c r="J303" s="46">
        <f t="shared" si="67"/>
        <v>0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38" t="s">
        <v>481</v>
      </c>
      <c r="C304" s="39" t="s">
        <v>482</v>
      </c>
      <c r="D304" s="40" t="s">
        <v>26</v>
      </c>
      <c r="E304" s="41">
        <v>0.0</v>
      </c>
      <c r="F304" s="42">
        <v>0.0</v>
      </c>
      <c r="G304" s="43">
        <f t="shared" si="66"/>
        <v>0</v>
      </c>
      <c r="H304" s="44"/>
      <c r="I304" s="45"/>
      <c r="J304" s="46">
        <f t="shared" si="67"/>
        <v>0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38" t="s">
        <v>483</v>
      </c>
      <c r="C305" s="47" t="s">
        <v>484</v>
      </c>
      <c r="D305" s="40" t="s">
        <v>26</v>
      </c>
      <c r="E305" s="41">
        <v>0.0</v>
      </c>
      <c r="F305" s="42">
        <v>0.0</v>
      </c>
      <c r="G305" s="43">
        <f t="shared" si="66"/>
        <v>0</v>
      </c>
      <c r="H305" s="44"/>
      <c r="I305" s="45"/>
      <c r="J305" s="46">
        <f t="shared" si="67"/>
        <v>0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38" t="s">
        <v>485</v>
      </c>
      <c r="C306" s="47" t="s">
        <v>486</v>
      </c>
      <c r="D306" s="40" t="s">
        <v>26</v>
      </c>
      <c r="E306" s="41">
        <v>0.0</v>
      </c>
      <c r="F306" s="42">
        <v>0.0</v>
      </c>
      <c r="G306" s="43">
        <f t="shared" si="66"/>
        <v>0</v>
      </c>
      <c r="H306" s="44"/>
      <c r="I306" s="45"/>
      <c r="J306" s="46">
        <f t="shared" si="67"/>
        <v>0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38" t="s">
        <v>487</v>
      </c>
      <c r="C307" s="39" t="s">
        <v>99</v>
      </c>
      <c r="D307" s="40" t="s">
        <v>26</v>
      </c>
      <c r="E307" s="41">
        <v>0.0</v>
      </c>
      <c r="F307" s="42">
        <v>0.0</v>
      </c>
      <c r="G307" s="43">
        <f t="shared" si="66"/>
        <v>0</v>
      </c>
      <c r="H307" s="44"/>
      <c r="I307" s="45"/>
      <c r="J307" s="46">
        <f t="shared" si="67"/>
        <v>0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38" t="s">
        <v>488</v>
      </c>
      <c r="C308" s="39" t="s">
        <v>85</v>
      </c>
      <c r="D308" s="40" t="s">
        <v>26</v>
      </c>
      <c r="E308" s="41">
        <v>0.0</v>
      </c>
      <c r="F308" s="42">
        <v>0.0</v>
      </c>
      <c r="G308" s="43">
        <f t="shared" si="66"/>
        <v>0</v>
      </c>
      <c r="H308" s="44"/>
      <c r="I308" s="45"/>
      <c r="J308" s="46">
        <f t="shared" si="67"/>
        <v>0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38" t="s">
        <v>489</v>
      </c>
      <c r="C309" s="39" t="s">
        <v>490</v>
      </c>
      <c r="D309" s="40" t="s">
        <v>26</v>
      </c>
      <c r="E309" s="41">
        <v>0.0</v>
      </c>
      <c r="F309" s="42">
        <v>0.0</v>
      </c>
      <c r="G309" s="43">
        <f t="shared" si="66"/>
        <v>0</v>
      </c>
      <c r="H309" s="44"/>
      <c r="I309" s="45"/>
      <c r="J309" s="46">
        <f t="shared" si="67"/>
        <v>0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38" t="s">
        <v>491</v>
      </c>
      <c r="C310" s="39" t="s">
        <v>492</v>
      </c>
      <c r="D310" s="40" t="s">
        <v>26</v>
      </c>
      <c r="E310" s="41">
        <v>0.0</v>
      </c>
      <c r="F310" s="42">
        <v>0.0</v>
      </c>
      <c r="G310" s="43">
        <f t="shared" si="66"/>
        <v>0</v>
      </c>
      <c r="H310" s="44"/>
      <c r="I310" s="45"/>
      <c r="J310" s="46">
        <f t="shared" si="67"/>
        <v>0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38" t="s">
        <v>493</v>
      </c>
      <c r="C311" s="59" t="s">
        <v>494</v>
      </c>
      <c r="D311" s="40" t="s">
        <v>26</v>
      </c>
      <c r="E311" s="41">
        <v>0.0</v>
      </c>
      <c r="F311" s="42">
        <v>0.0</v>
      </c>
      <c r="G311" s="43">
        <f t="shared" si="66"/>
        <v>0</v>
      </c>
      <c r="H311" s="44"/>
      <c r="I311" s="45"/>
      <c r="J311" s="46">
        <f t="shared" si="67"/>
        <v>0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38" t="s">
        <v>495</v>
      </c>
      <c r="C312" s="59" t="s">
        <v>105</v>
      </c>
      <c r="D312" s="40" t="s">
        <v>26</v>
      </c>
      <c r="E312" s="60">
        <v>0.0</v>
      </c>
      <c r="F312" s="61">
        <v>0.0</v>
      </c>
      <c r="G312" s="43">
        <f t="shared" si="66"/>
        <v>0</v>
      </c>
      <c r="H312" s="44"/>
      <c r="I312" s="45"/>
      <c r="J312" s="46">
        <f t="shared" si="67"/>
        <v>0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38"/>
      <c r="C313" s="48" t="s">
        <v>41</v>
      </c>
      <c r="D313" s="49"/>
      <c r="E313" s="49"/>
      <c r="F313" s="49"/>
      <c r="G313" s="6"/>
      <c r="H313" s="44"/>
      <c r="I313" s="45"/>
      <c r="J313" s="65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31" t="s">
        <v>496</v>
      </c>
      <c r="C314" s="66" t="s">
        <v>107</v>
      </c>
      <c r="D314" s="67"/>
      <c r="E314" s="67"/>
      <c r="F314" s="67"/>
      <c r="G314" s="68"/>
      <c r="H314" s="36">
        <f>SUM(G315:G321)</f>
        <v>0</v>
      </c>
      <c r="I314" s="45"/>
      <c r="J314" s="37">
        <f>H314/$J$10</f>
        <v>0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69" t="s">
        <v>497</v>
      </c>
      <c r="C315" s="70" t="s">
        <v>109</v>
      </c>
      <c r="D315" s="40" t="s">
        <v>26</v>
      </c>
      <c r="E315" s="71">
        <v>0.0</v>
      </c>
      <c r="F315" s="72">
        <v>0.0</v>
      </c>
      <c r="G315" s="43">
        <f t="shared" ref="G315:G320" si="68">E315*F315</f>
        <v>0</v>
      </c>
      <c r="H315" s="44"/>
      <c r="I315" s="45"/>
      <c r="J315" s="73">
        <f t="shared" ref="J315:J320" si="69">G315/$J$10</f>
        <v>0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69" t="s">
        <v>498</v>
      </c>
      <c r="C316" s="39" t="s">
        <v>111</v>
      </c>
      <c r="D316" s="40" t="s">
        <v>26</v>
      </c>
      <c r="E316" s="41">
        <v>0.0</v>
      </c>
      <c r="F316" s="42">
        <v>0.0</v>
      </c>
      <c r="G316" s="43">
        <f t="shared" si="68"/>
        <v>0</v>
      </c>
      <c r="H316" s="44"/>
      <c r="I316" s="45"/>
      <c r="J316" s="73">
        <f t="shared" si="69"/>
        <v>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69" t="s">
        <v>499</v>
      </c>
      <c r="C317" s="39" t="s">
        <v>113</v>
      </c>
      <c r="D317" s="40" t="s">
        <v>26</v>
      </c>
      <c r="E317" s="41">
        <v>0.0</v>
      </c>
      <c r="F317" s="42">
        <v>0.0</v>
      </c>
      <c r="G317" s="43">
        <f t="shared" si="68"/>
        <v>0</v>
      </c>
      <c r="H317" s="44"/>
      <c r="I317" s="45"/>
      <c r="J317" s="73">
        <f t="shared" si="69"/>
        <v>0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69" t="s">
        <v>500</v>
      </c>
      <c r="C318" s="59" t="s">
        <v>103</v>
      </c>
      <c r="D318" s="40" t="s">
        <v>26</v>
      </c>
      <c r="E318" s="60">
        <v>0.0</v>
      </c>
      <c r="F318" s="42">
        <v>0.0</v>
      </c>
      <c r="G318" s="43">
        <f t="shared" si="68"/>
        <v>0</v>
      </c>
      <c r="H318" s="44"/>
      <c r="I318" s="45"/>
      <c r="J318" s="73">
        <f t="shared" si="69"/>
        <v>0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69" t="s">
        <v>501</v>
      </c>
      <c r="C319" s="62" t="s">
        <v>101</v>
      </c>
      <c r="D319" s="40" t="s">
        <v>26</v>
      </c>
      <c r="E319" s="60">
        <v>0.0</v>
      </c>
      <c r="F319" s="42">
        <v>0.0</v>
      </c>
      <c r="G319" s="43">
        <f t="shared" si="68"/>
        <v>0</v>
      </c>
      <c r="H319" s="44"/>
      <c r="I319" s="45"/>
      <c r="J319" s="73">
        <f t="shared" si="69"/>
        <v>0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69" t="s">
        <v>502</v>
      </c>
      <c r="C320" s="62" t="s">
        <v>117</v>
      </c>
      <c r="D320" s="40" t="s">
        <v>26</v>
      </c>
      <c r="E320" s="60">
        <v>0.0</v>
      </c>
      <c r="F320" s="61">
        <v>0.0</v>
      </c>
      <c r="G320" s="43">
        <f t="shared" si="68"/>
        <v>0</v>
      </c>
      <c r="H320" s="44"/>
      <c r="I320" s="74"/>
      <c r="J320" s="73">
        <f t="shared" si="69"/>
        <v>0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69"/>
      <c r="C321" s="48" t="s">
        <v>41</v>
      </c>
      <c r="D321" s="49"/>
      <c r="E321" s="49"/>
      <c r="F321" s="49"/>
      <c r="G321" s="6"/>
      <c r="H321" s="44"/>
      <c r="I321" s="45"/>
      <c r="J321" s="65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31" t="s">
        <v>503</v>
      </c>
      <c r="C322" s="75" t="s">
        <v>119</v>
      </c>
      <c r="D322" s="49"/>
      <c r="E322" s="49"/>
      <c r="F322" s="49"/>
      <c r="G322" s="6"/>
      <c r="H322" s="36">
        <f>SUM(G323:G330)</f>
        <v>0</v>
      </c>
      <c r="I322" s="45"/>
      <c r="J322" s="37">
        <f>H322/$J$10</f>
        <v>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69" t="s">
        <v>504</v>
      </c>
      <c r="C323" s="70" t="s">
        <v>121</v>
      </c>
      <c r="D323" s="40" t="s">
        <v>26</v>
      </c>
      <c r="E323" s="71">
        <v>0.0</v>
      </c>
      <c r="F323" s="72">
        <v>0.0</v>
      </c>
      <c r="G323" s="43">
        <f t="shared" ref="G323:G329" si="70">E323*F323</f>
        <v>0</v>
      </c>
      <c r="H323" s="44"/>
      <c r="I323" s="45"/>
      <c r="J323" s="46">
        <f t="shared" ref="J323:J329" si="71">G323/$J$10</f>
        <v>0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69" t="s">
        <v>505</v>
      </c>
      <c r="C324" s="39" t="s">
        <v>123</v>
      </c>
      <c r="D324" s="40" t="s">
        <v>26</v>
      </c>
      <c r="E324" s="41">
        <v>0.0</v>
      </c>
      <c r="F324" s="42">
        <v>0.0</v>
      </c>
      <c r="G324" s="43">
        <f t="shared" si="70"/>
        <v>0</v>
      </c>
      <c r="H324" s="44"/>
      <c r="I324" s="45"/>
      <c r="J324" s="46">
        <f t="shared" si="71"/>
        <v>0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69" t="s">
        <v>506</v>
      </c>
      <c r="C325" s="39" t="s">
        <v>125</v>
      </c>
      <c r="D325" s="40" t="s">
        <v>26</v>
      </c>
      <c r="E325" s="41">
        <v>0.0</v>
      </c>
      <c r="F325" s="42">
        <v>0.0</v>
      </c>
      <c r="G325" s="43">
        <f t="shared" si="70"/>
        <v>0</v>
      </c>
      <c r="H325" s="44"/>
      <c r="I325" s="45"/>
      <c r="J325" s="46">
        <f t="shared" si="71"/>
        <v>0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69" t="s">
        <v>507</v>
      </c>
      <c r="C326" s="39" t="s">
        <v>127</v>
      </c>
      <c r="D326" s="40" t="s">
        <v>26</v>
      </c>
      <c r="E326" s="41">
        <v>0.0</v>
      </c>
      <c r="F326" s="42">
        <v>0.0</v>
      </c>
      <c r="G326" s="43">
        <f t="shared" si="70"/>
        <v>0</v>
      </c>
      <c r="H326" s="44"/>
      <c r="I326" s="45"/>
      <c r="J326" s="46">
        <f t="shared" si="71"/>
        <v>0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69" t="s">
        <v>508</v>
      </c>
      <c r="C327" s="59" t="s">
        <v>129</v>
      </c>
      <c r="D327" s="40" t="s">
        <v>26</v>
      </c>
      <c r="E327" s="60">
        <v>0.0</v>
      </c>
      <c r="F327" s="61">
        <v>0.0</v>
      </c>
      <c r="G327" s="43">
        <f t="shared" si="70"/>
        <v>0</v>
      </c>
      <c r="H327" s="44"/>
      <c r="I327" s="45"/>
      <c r="J327" s="46">
        <f t="shared" si="71"/>
        <v>0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69" t="s">
        <v>509</v>
      </c>
      <c r="C328" s="59" t="s">
        <v>131</v>
      </c>
      <c r="D328" s="40" t="s">
        <v>26</v>
      </c>
      <c r="E328" s="60">
        <v>0.0</v>
      </c>
      <c r="F328" s="61">
        <v>0.0</v>
      </c>
      <c r="G328" s="43">
        <f t="shared" si="70"/>
        <v>0</v>
      </c>
      <c r="H328" s="44"/>
      <c r="I328" s="45"/>
      <c r="J328" s="46">
        <f t="shared" si="71"/>
        <v>0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69" t="s">
        <v>510</v>
      </c>
      <c r="C329" s="62" t="s">
        <v>133</v>
      </c>
      <c r="D329" s="40" t="s">
        <v>26</v>
      </c>
      <c r="E329" s="60">
        <v>0.0</v>
      </c>
      <c r="F329" s="61">
        <v>0.0</v>
      </c>
      <c r="G329" s="43">
        <f t="shared" si="70"/>
        <v>0</v>
      </c>
      <c r="H329" s="44"/>
      <c r="I329" s="45"/>
      <c r="J329" s="46">
        <f t="shared" si="71"/>
        <v>0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69"/>
      <c r="C330" s="48" t="s">
        <v>134</v>
      </c>
      <c r="D330" s="49"/>
      <c r="E330" s="49"/>
      <c r="F330" s="49"/>
      <c r="G330" s="6"/>
      <c r="H330" s="44"/>
      <c r="I330" s="45"/>
      <c r="J330" s="76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08" t="s">
        <v>511</v>
      </c>
      <c r="C331" s="75" t="s">
        <v>136</v>
      </c>
      <c r="D331" s="49"/>
      <c r="E331" s="49"/>
      <c r="F331" s="49"/>
      <c r="G331" s="6"/>
      <c r="H331" s="36">
        <f>SUM(G332:G336)</f>
        <v>0</v>
      </c>
      <c r="I331" s="45"/>
      <c r="J331" s="37">
        <f>H331/$J$10</f>
        <v>0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38" t="s">
        <v>512</v>
      </c>
      <c r="C332" s="70" t="s">
        <v>138</v>
      </c>
      <c r="D332" s="40" t="s">
        <v>26</v>
      </c>
      <c r="E332" s="71">
        <v>0.0</v>
      </c>
      <c r="F332" s="72">
        <v>0.0</v>
      </c>
      <c r="G332" s="43">
        <f t="shared" ref="G332:G335" si="72">E332*F332</f>
        <v>0</v>
      </c>
      <c r="H332" s="44"/>
      <c r="I332" s="45"/>
      <c r="J332" s="46">
        <f t="shared" ref="J332:J335" si="73">G332/$J$10</f>
        <v>0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38" t="s">
        <v>513</v>
      </c>
      <c r="C333" s="39" t="s">
        <v>140</v>
      </c>
      <c r="D333" s="40" t="s">
        <v>26</v>
      </c>
      <c r="E333" s="41">
        <v>0.0</v>
      </c>
      <c r="F333" s="42">
        <v>0.0</v>
      </c>
      <c r="G333" s="43">
        <f t="shared" si="72"/>
        <v>0</v>
      </c>
      <c r="H333" s="44"/>
      <c r="I333" s="45"/>
      <c r="J333" s="46">
        <f t="shared" si="73"/>
        <v>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38" t="s">
        <v>514</v>
      </c>
      <c r="C334" s="105" t="s">
        <v>142</v>
      </c>
      <c r="D334" s="40" t="s">
        <v>26</v>
      </c>
      <c r="E334" s="41">
        <v>0.0</v>
      </c>
      <c r="F334" s="42">
        <v>0.0</v>
      </c>
      <c r="G334" s="43">
        <f t="shared" si="72"/>
        <v>0</v>
      </c>
      <c r="H334" s="44"/>
      <c r="I334" s="45"/>
      <c r="J334" s="46">
        <f t="shared" si="73"/>
        <v>0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38" t="s">
        <v>515</v>
      </c>
      <c r="C335" s="105" t="s">
        <v>144</v>
      </c>
      <c r="D335" s="40" t="s">
        <v>26</v>
      </c>
      <c r="E335" s="41">
        <v>0.0</v>
      </c>
      <c r="F335" s="42">
        <v>0.0</v>
      </c>
      <c r="G335" s="43">
        <f t="shared" si="72"/>
        <v>0</v>
      </c>
      <c r="H335" s="44"/>
      <c r="I335" s="45"/>
      <c r="J335" s="46">
        <f t="shared" si="73"/>
        <v>0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69"/>
      <c r="C336" s="48" t="s">
        <v>134</v>
      </c>
      <c r="D336" s="49"/>
      <c r="E336" s="49"/>
      <c r="F336" s="49"/>
      <c r="G336" s="6"/>
      <c r="H336" s="44"/>
      <c r="I336" s="45"/>
      <c r="J336" s="76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31" t="s">
        <v>516</v>
      </c>
      <c r="C337" s="139" t="s">
        <v>146</v>
      </c>
      <c r="D337" s="49"/>
      <c r="E337" s="49"/>
      <c r="F337" s="49"/>
      <c r="G337" s="6"/>
      <c r="H337" s="36">
        <f>SUM(G338:G344)</f>
        <v>0</v>
      </c>
      <c r="I337" s="45"/>
      <c r="J337" s="37">
        <f>H337/$J$10</f>
        <v>0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38" t="s">
        <v>517</v>
      </c>
      <c r="C338" s="105" t="s">
        <v>518</v>
      </c>
      <c r="D338" s="40" t="s">
        <v>26</v>
      </c>
      <c r="E338" s="71">
        <v>0.0</v>
      </c>
      <c r="F338" s="72">
        <v>0.0</v>
      </c>
      <c r="G338" s="43">
        <f t="shared" ref="G338:G343" si="74">E338*F338</f>
        <v>0</v>
      </c>
      <c r="H338" s="44"/>
      <c r="I338" s="45"/>
      <c r="J338" s="46">
        <f t="shared" ref="J338:J343" si="75">G338/$J$10</f>
        <v>0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38" t="s">
        <v>519</v>
      </c>
      <c r="C339" s="79" t="s">
        <v>150</v>
      </c>
      <c r="D339" s="77" t="s">
        <v>26</v>
      </c>
      <c r="E339" s="109">
        <v>0.0</v>
      </c>
      <c r="F339" s="61">
        <v>0.0</v>
      </c>
      <c r="G339" s="43">
        <f t="shared" si="74"/>
        <v>0</v>
      </c>
      <c r="H339" s="44"/>
      <c r="I339" s="45"/>
      <c r="J339" s="46">
        <f t="shared" si="75"/>
        <v>0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38" t="s">
        <v>520</v>
      </c>
      <c r="C340" s="80" t="s">
        <v>152</v>
      </c>
      <c r="D340" s="40" t="s">
        <v>26</v>
      </c>
      <c r="E340" s="41">
        <v>0.0</v>
      </c>
      <c r="F340" s="42">
        <v>0.0</v>
      </c>
      <c r="G340" s="43">
        <f t="shared" si="74"/>
        <v>0</v>
      </c>
      <c r="H340" s="44"/>
      <c r="I340" s="45"/>
      <c r="J340" s="46">
        <f t="shared" si="75"/>
        <v>0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38" t="s">
        <v>521</v>
      </c>
      <c r="C341" s="80" t="s">
        <v>154</v>
      </c>
      <c r="D341" s="40" t="s">
        <v>26</v>
      </c>
      <c r="E341" s="41">
        <v>0.0</v>
      </c>
      <c r="F341" s="42">
        <v>0.0</v>
      </c>
      <c r="G341" s="43">
        <f t="shared" si="74"/>
        <v>0</v>
      </c>
      <c r="H341" s="44"/>
      <c r="I341" s="45"/>
      <c r="J341" s="46">
        <f t="shared" si="75"/>
        <v>0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38" t="s">
        <v>522</v>
      </c>
      <c r="C342" s="80" t="s">
        <v>156</v>
      </c>
      <c r="D342" s="40" t="s">
        <v>26</v>
      </c>
      <c r="E342" s="41">
        <v>0.0</v>
      </c>
      <c r="F342" s="42">
        <v>0.0</v>
      </c>
      <c r="G342" s="43">
        <f t="shared" si="74"/>
        <v>0</v>
      </c>
      <c r="H342" s="44"/>
      <c r="I342" s="45"/>
      <c r="J342" s="46">
        <f t="shared" si="75"/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38" t="s">
        <v>523</v>
      </c>
      <c r="C343" s="80" t="s">
        <v>158</v>
      </c>
      <c r="D343" s="40" t="s">
        <v>26</v>
      </c>
      <c r="E343" s="41">
        <v>0.0</v>
      </c>
      <c r="F343" s="42">
        <v>0.0</v>
      </c>
      <c r="G343" s="43">
        <f t="shared" si="74"/>
        <v>0</v>
      </c>
      <c r="H343" s="44"/>
      <c r="I343" s="45"/>
      <c r="J343" s="46">
        <f t="shared" si="75"/>
        <v>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81"/>
      <c r="C344" s="82" t="s">
        <v>524</v>
      </c>
      <c r="D344" s="83"/>
      <c r="E344" s="83"/>
      <c r="F344" s="83"/>
      <c r="G344" s="84"/>
      <c r="H344" s="112"/>
      <c r="I344" s="86"/>
      <c r="J344" s="87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34"/>
      <c r="C345" s="140"/>
      <c r="D345" s="102"/>
      <c r="E345" s="103"/>
      <c r="F345" s="99"/>
      <c r="G345" s="99"/>
      <c r="H345" s="44"/>
      <c r="I345" s="45"/>
      <c r="J345" s="9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41"/>
      <c r="B346" s="24">
        <v>4.0</v>
      </c>
      <c r="C346" s="25" t="s">
        <v>6</v>
      </c>
      <c r="D346" s="26"/>
      <c r="E346" s="27"/>
      <c r="F346" s="28"/>
      <c r="G346" s="28"/>
      <c r="H346" s="28"/>
      <c r="I346" s="29">
        <f>H347+H353+H388+H400+H409+H360+H378+H406+H415+H423+H432+H438+H373</f>
        <v>0</v>
      </c>
      <c r="J346" s="30">
        <f>I346/J10</f>
        <v>0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31" t="s">
        <v>525</v>
      </c>
      <c r="C347" s="52" t="s">
        <v>526</v>
      </c>
      <c r="D347" s="53"/>
      <c r="E347" s="54"/>
      <c r="F347" s="44"/>
      <c r="G347" s="44"/>
      <c r="H347" s="36">
        <f>SUM(G348:G352)</f>
        <v>0</v>
      </c>
      <c r="I347" s="45"/>
      <c r="J347" s="37">
        <f>H347/$J$10</f>
        <v>0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38" t="s">
        <v>527</v>
      </c>
      <c r="C348" s="39" t="s">
        <v>528</v>
      </c>
      <c r="D348" s="40" t="s">
        <v>26</v>
      </c>
      <c r="E348" s="41">
        <v>0.0</v>
      </c>
      <c r="F348" s="42">
        <v>0.0</v>
      </c>
      <c r="G348" s="43">
        <f t="shared" ref="G348:G351" si="76">E348*F348</f>
        <v>0</v>
      </c>
      <c r="H348" s="44"/>
      <c r="I348" s="45"/>
      <c r="J348" s="46">
        <f t="shared" ref="J348:J351" si="77">G348/$J$10</f>
        <v>0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38" t="s">
        <v>529</v>
      </c>
      <c r="C349" s="39" t="s">
        <v>530</v>
      </c>
      <c r="D349" s="40" t="s">
        <v>26</v>
      </c>
      <c r="E349" s="41">
        <v>0.0</v>
      </c>
      <c r="F349" s="42">
        <v>0.0</v>
      </c>
      <c r="G349" s="43">
        <f t="shared" si="76"/>
        <v>0</v>
      </c>
      <c r="H349" s="44"/>
      <c r="I349" s="45"/>
      <c r="J349" s="46">
        <f t="shared" si="77"/>
        <v>0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38" t="s">
        <v>531</v>
      </c>
      <c r="C350" s="39" t="s">
        <v>532</v>
      </c>
      <c r="D350" s="40" t="s">
        <v>26</v>
      </c>
      <c r="E350" s="41">
        <v>0.0</v>
      </c>
      <c r="F350" s="42">
        <v>0.0</v>
      </c>
      <c r="G350" s="43">
        <f t="shared" si="76"/>
        <v>0</v>
      </c>
      <c r="H350" s="44"/>
      <c r="I350" s="45"/>
      <c r="J350" s="46">
        <f t="shared" si="77"/>
        <v>0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38" t="s">
        <v>533</v>
      </c>
      <c r="C351" s="39" t="s">
        <v>534</v>
      </c>
      <c r="D351" s="40" t="s">
        <v>26</v>
      </c>
      <c r="E351" s="41">
        <v>0.0</v>
      </c>
      <c r="F351" s="42">
        <v>0.0</v>
      </c>
      <c r="G351" s="43">
        <f t="shared" si="76"/>
        <v>0</v>
      </c>
      <c r="H351" s="44"/>
      <c r="I351" s="45"/>
      <c r="J351" s="46">
        <f t="shared" si="77"/>
        <v>0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38"/>
      <c r="C352" s="48" t="s">
        <v>41</v>
      </c>
      <c r="D352" s="49"/>
      <c r="E352" s="49"/>
      <c r="F352" s="49"/>
      <c r="G352" s="6"/>
      <c r="H352" s="44"/>
      <c r="I352" s="45"/>
      <c r="J352" s="50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31" t="s">
        <v>535</v>
      </c>
      <c r="C353" s="142" t="s">
        <v>536</v>
      </c>
      <c r="D353" s="143"/>
      <c r="E353" s="143"/>
      <c r="F353" s="143"/>
      <c r="G353" s="144"/>
      <c r="H353" s="36">
        <f>SUM(G354:G359)</f>
        <v>0</v>
      </c>
      <c r="I353" s="45"/>
      <c r="J353" s="37">
        <f>H353/$J$10</f>
        <v>0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38" t="s">
        <v>537</v>
      </c>
      <c r="C354" s="39" t="s">
        <v>538</v>
      </c>
      <c r="D354" s="40" t="s">
        <v>26</v>
      </c>
      <c r="E354" s="41">
        <v>0.0</v>
      </c>
      <c r="F354" s="42">
        <v>0.0</v>
      </c>
      <c r="G354" s="43">
        <f t="shared" ref="G354:G358" si="78">E354*F354</f>
        <v>0</v>
      </c>
      <c r="H354" s="44"/>
      <c r="I354" s="45"/>
      <c r="J354" s="46">
        <f t="shared" ref="J354:J358" si="79">G354/$J$10</f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28" t="s">
        <v>539</v>
      </c>
      <c r="C355" s="47" t="s">
        <v>540</v>
      </c>
      <c r="D355" s="96" t="s">
        <v>26</v>
      </c>
      <c r="E355" s="129">
        <v>0.0</v>
      </c>
      <c r="F355" s="130">
        <v>0.0</v>
      </c>
      <c r="G355" s="43">
        <f t="shared" si="78"/>
        <v>0</v>
      </c>
      <c r="H355" s="120"/>
      <c r="I355" s="126"/>
      <c r="J355" s="131">
        <f t="shared" si="79"/>
        <v>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38" t="s">
        <v>541</v>
      </c>
      <c r="C356" s="39" t="s">
        <v>542</v>
      </c>
      <c r="D356" s="40" t="s">
        <v>26</v>
      </c>
      <c r="E356" s="41">
        <v>0.0</v>
      </c>
      <c r="F356" s="42">
        <v>0.0</v>
      </c>
      <c r="G356" s="43">
        <f t="shared" si="78"/>
        <v>0</v>
      </c>
      <c r="H356" s="44"/>
      <c r="I356" s="45"/>
      <c r="J356" s="46">
        <f t="shared" si="79"/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38" t="s">
        <v>543</v>
      </c>
      <c r="C357" s="39" t="s">
        <v>544</v>
      </c>
      <c r="D357" s="40" t="s">
        <v>26</v>
      </c>
      <c r="E357" s="41">
        <v>0.0</v>
      </c>
      <c r="F357" s="42">
        <v>0.0</v>
      </c>
      <c r="G357" s="43">
        <f t="shared" si="78"/>
        <v>0</v>
      </c>
      <c r="H357" s="117"/>
      <c r="I357" s="45"/>
      <c r="J357" s="46">
        <f t="shared" si="79"/>
        <v>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38" t="s">
        <v>545</v>
      </c>
      <c r="C358" s="39" t="s">
        <v>460</v>
      </c>
      <c r="D358" s="40" t="s">
        <v>26</v>
      </c>
      <c r="E358" s="41">
        <v>0.0</v>
      </c>
      <c r="F358" s="42">
        <v>0.0</v>
      </c>
      <c r="G358" s="43">
        <f t="shared" si="78"/>
        <v>0</v>
      </c>
      <c r="H358" s="44"/>
      <c r="I358" s="45"/>
      <c r="J358" s="46">
        <f t="shared" si="79"/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38"/>
      <c r="C359" s="48" t="s">
        <v>41</v>
      </c>
      <c r="D359" s="49"/>
      <c r="E359" s="49"/>
      <c r="F359" s="49"/>
      <c r="G359" s="6"/>
      <c r="H359" s="44"/>
      <c r="I359" s="45"/>
      <c r="J359" s="50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31" t="s">
        <v>546</v>
      </c>
      <c r="C360" s="145" t="s">
        <v>547</v>
      </c>
      <c r="D360" s="49"/>
      <c r="E360" s="49"/>
      <c r="F360" s="49"/>
      <c r="G360" s="6"/>
      <c r="H360" s="36">
        <f>SUM(G361:G372)</f>
        <v>0</v>
      </c>
      <c r="I360" s="45"/>
      <c r="J360" s="37">
        <f>H360/$J$10</f>
        <v>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38" t="s">
        <v>548</v>
      </c>
      <c r="C361" s="146" t="s">
        <v>549</v>
      </c>
      <c r="D361" s="40" t="s">
        <v>26</v>
      </c>
      <c r="E361" s="41">
        <v>0.0</v>
      </c>
      <c r="F361" s="42">
        <v>0.0</v>
      </c>
      <c r="G361" s="43">
        <f t="shared" ref="G361:G371" si="80">E361*F361</f>
        <v>0</v>
      </c>
      <c r="H361" s="44"/>
      <c r="I361" s="45"/>
      <c r="J361" s="46">
        <f t="shared" ref="J361:J371" si="81">G361/$J$10</f>
        <v>0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38" t="s">
        <v>550</v>
      </c>
      <c r="C362" s="147" t="s">
        <v>551</v>
      </c>
      <c r="D362" s="40" t="s">
        <v>26</v>
      </c>
      <c r="E362" s="41">
        <v>0.0</v>
      </c>
      <c r="F362" s="42">
        <v>0.0</v>
      </c>
      <c r="G362" s="43">
        <f t="shared" si="80"/>
        <v>0</v>
      </c>
      <c r="H362" s="44"/>
      <c r="I362" s="45"/>
      <c r="J362" s="46">
        <f t="shared" si="81"/>
        <v>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38" t="s">
        <v>552</v>
      </c>
      <c r="C363" s="146" t="s">
        <v>553</v>
      </c>
      <c r="D363" s="40" t="s">
        <v>26</v>
      </c>
      <c r="E363" s="41">
        <v>0.0</v>
      </c>
      <c r="F363" s="42">
        <v>0.0</v>
      </c>
      <c r="G363" s="43">
        <f t="shared" si="80"/>
        <v>0</v>
      </c>
      <c r="H363" s="44"/>
      <c r="I363" s="45"/>
      <c r="J363" s="46">
        <f t="shared" si="81"/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38" t="s">
        <v>554</v>
      </c>
      <c r="C364" s="146" t="s">
        <v>555</v>
      </c>
      <c r="D364" s="40" t="s">
        <v>26</v>
      </c>
      <c r="E364" s="41">
        <v>0.0</v>
      </c>
      <c r="F364" s="42">
        <v>0.0</v>
      </c>
      <c r="G364" s="43">
        <f t="shared" si="80"/>
        <v>0</v>
      </c>
      <c r="H364" s="44"/>
      <c r="I364" s="45"/>
      <c r="J364" s="46">
        <f t="shared" si="81"/>
        <v>0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38" t="s">
        <v>556</v>
      </c>
      <c r="C365" s="146" t="s">
        <v>557</v>
      </c>
      <c r="D365" s="40" t="s">
        <v>26</v>
      </c>
      <c r="E365" s="41">
        <v>0.0</v>
      </c>
      <c r="F365" s="42">
        <v>0.0</v>
      </c>
      <c r="G365" s="43">
        <f t="shared" si="80"/>
        <v>0</v>
      </c>
      <c r="H365" s="44"/>
      <c r="I365" s="45"/>
      <c r="J365" s="46">
        <f t="shared" si="81"/>
        <v>0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38" t="s">
        <v>558</v>
      </c>
      <c r="C366" s="147" t="s">
        <v>559</v>
      </c>
      <c r="D366" s="40" t="s">
        <v>26</v>
      </c>
      <c r="E366" s="41">
        <v>0.0</v>
      </c>
      <c r="F366" s="42">
        <v>0.0</v>
      </c>
      <c r="G366" s="43">
        <f t="shared" si="80"/>
        <v>0</v>
      </c>
      <c r="H366" s="44"/>
      <c r="I366" s="45"/>
      <c r="J366" s="46">
        <f t="shared" si="81"/>
        <v>0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38" t="s">
        <v>560</v>
      </c>
      <c r="C367" s="146" t="s">
        <v>561</v>
      </c>
      <c r="D367" s="40" t="s">
        <v>26</v>
      </c>
      <c r="E367" s="41">
        <v>0.0</v>
      </c>
      <c r="F367" s="42">
        <v>0.0</v>
      </c>
      <c r="G367" s="43">
        <f t="shared" si="80"/>
        <v>0</v>
      </c>
      <c r="H367" s="44"/>
      <c r="I367" s="45"/>
      <c r="J367" s="46">
        <f t="shared" si="81"/>
        <v>0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38" t="s">
        <v>562</v>
      </c>
      <c r="C368" s="39" t="s">
        <v>563</v>
      </c>
      <c r="D368" s="40" t="s">
        <v>26</v>
      </c>
      <c r="E368" s="41">
        <v>0.0</v>
      </c>
      <c r="F368" s="42">
        <v>0.0</v>
      </c>
      <c r="G368" s="43">
        <f t="shared" si="80"/>
        <v>0</v>
      </c>
      <c r="H368" s="44"/>
      <c r="I368" s="45"/>
      <c r="J368" s="46">
        <f t="shared" si="81"/>
        <v>0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38" t="s">
        <v>564</v>
      </c>
      <c r="C369" s="39" t="s">
        <v>565</v>
      </c>
      <c r="D369" s="40" t="s">
        <v>26</v>
      </c>
      <c r="E369" s="41">
        <v>0.0</v>
      </c>
      <c r="F369" s="42">
        <v>0.0</v>
      </c>
      <c r="G369" s="43">
        <f t="shared" si="80"/>
        <v>0</v>
      </c>
      <c r="H369" s="44"/>
      <c r="I369" s="45"/>
      <c r="J369" s="46">
        <f t="shared" si="81"/>
        <v>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38" t="s">
        <v>566</v>
      </c>
      <c r="C370" s="39" t="s">
        <v>370</v>
      </c>
      <c r="D370" s="40" t="s">
        <v>26</v>
      </c>
      <c r="E370" s="41">
        <v>0.0</v>
      </c>
      <c r="F370" s="42">
        <v>0.0</v>
      </c>
      <c r="G370" s="43">
        <f t="shared" si="80"/>
        <v>0</v>
      </c>
      <c r="H370" s="44"/>
      <c r="I370" s="45"/>
      <c r="J370" s="46">
        <f t="shared" si="81"/>
        <v>0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38" t="s">
        <v>567</v>
      </c>
      <c r="C371" s="55" t="s">
        <v>568</v>
      </c>
      <c r="D371" s="40" t="s">
        <v>26</v>
      </c>
      <c r="E371" s="41">
        <v>0.0</v>
      </c>
      <c r="F371" s="42">
        <v>0.0</v>
      </c>
      <c r="G371" s="43">
        <f t="shared" si="80"/>
        <v>0</v>
      </c>
      <c r="H371" s="44"/>
      <c r="I371" s="45"/>
      <c r="J371" s="46">
        <f t="shared" si="81"/>
        <v>0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38"/>
      <c r="C372" s="48" t="s">
        <v>41</v>
      </c>
      <c r="D372" s="49"/>
      <c r="E372" s="49"/>
      <c r="F372" s="49"/>
      <c r="G372" s="6"/>
      <c r="H372" s="44"/>
      <c r="I372" s="45"/>
      <c r="J372" s="50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31" t="s">
        <v>569</v>
      </c>
      <c r="C373" s="145" t="s">
        <v>570</v>
      </c>
      <c r="D373" s="49"/>
      <c r="E373" s="49"/>
      <c r="F373" s="49"/>
      <c r="G373" s="6"/>
      <c r="H373" s="36">
        <f>SUM(G374:G377)</f>
        <v>0</v>
      </c>
      <c r="I373" s="45"/>
      <c r="J373" s="37">
        <f>H373/$J$10</f>
        <v>0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38" t="s">
        <v>571</v>
      </c>
      <c r="C374" s="148" t="s">
        <v>572</v>
      </c>
      <c r="D374" s="40" t="s">
        <v>26</v>
      </c>
      <c r="E374" s="41">
        <v>0.0</v>
      </c>
      <c r="F374" s="42">
        <v>0.0</v>
      </c>
      <c r="G374" s="43">
        <f t="shared" ref="G374:G376" si="82">E374*F374</f>
        <v>0</v>
      </c>
      <c r="H374" s="44"/>
      <c r="I374" s="45"/>
      <c r="J374" s="46">
        <f t="shared" ref="J374:J376" si="83">G374/$J$10</f>
        <v>0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38" t="s">
        <v>573</v>
      </c>
      <c r="C375" s="148" t="s">
        <v>574</v>
      </c>
      <c r="D375" s="40" t="s">
        <v>26</v>
      </c>
      <c r="E375" s="41">
        <v>0.0</v>
      </c>
      <c r="F375" s="42">
        <v>0.0</v>
      </c>
      <c r="G375" s="43">
        <f t="shared" si="82"/>
        <v>0</v>
      </c>
      <c r="H375" s="44"/>
      <c r="I375" s="45"/>
      <c r="J375" s="46">
        <f t="shared" si="83"/>
        <v>0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38" t="s">
        <v>575</v>
      </c>
      <c r="C376" s="148" t="s">
        <v>576</v>
      </c>
      <c r="D376" s="40" t="s">
        <v>26</v>
      </c>
      <c r="E376" s="41">
        <v>0.0</v>
      </c>
      <c r="F376" s="42">
        <v>0.0</v>
      </c>
      <c r="G376" s="43">
        <f t="shared" si="82"/>
        <v>0</v>
      </c>
      <c r="H376" s="44"/>
      <c r="I376" s="45"/>
      <c r="J376" s="46">
        <f t="shared" si="83"/>
        <v>0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38"/>
      <c r="C377" s="48" t="s">
        <v>41</v>
      </c>
      <c r="D377" s="49"/>
      <c r="E377" s="49"/>
      <c r="F377" s="49"/>
      <c r="G377" s="6"/>
      <c r="H377" s="44"/>
      <c r="I377" s="45"/>
      <c r="J377" s="50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31" t="s">
        <v>577</v>
      </c>
      <c r="C378" s="145" t="s">
        <v>578</v>
      </c>
      <c r="D378" s="49"/>
      <c r="E378" s="49"/>
      <c r="F378" s="49"/>
      <c r="G378" s="6"/>
      <c r="H378" s="36">
        <f>SUM(G379:G387)</f>
        <v>0</v>
      </c>
      <c r="I378" s="45"/>
      <c r="J378" s="37">
        <f>H378/$J$10</f>
        <v>0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38" t="s">
        <v>579</v>
      </c>
      <c r="C379" s="105" t="s">
        <v>580</v>
      </c>
      <c r="D379" s="40" t="s">
        <v>26</v>
      </c>
      <c r="E379" s="41">
        <v>0.0</v>
      </c>
      <c r="F379" s="42">
        <v>0.0</v>
      </c>
      <c r="G379" s="43">
        <f t="shared" ref="G379:G386" si="84">E379*F379</f>
        <v>0</v>
      </c>
      <c r="H379" s="44"/>
      <c r="I379" s="45"/>
      <c r="J379" s="46">
        <f t="shared" ref="J379:J386" si="85">G379/$J$10</f>
        <v>0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38" t="s">
        <v>581</v>
      </c>
      <c r="C380" s="105" t="s">
        <v>582</v>
      </c>
      <c r="D380" s="40" t="s">
        <v>26</v>
      </c>
      <c r="E380" s="41">
        <v>0.0</v>
      </c>
      <c r="F380" s="42">
        <v>0.0</v>
      </c>
      <c r="G380" s="43">
        <f t="shared" si="84"/>
        <v>0</v>
      </c>
      <c r="H380" s="44"/>
      <c r="I380" s="45"/>
      <c r="J380" s="46">
        <f t="shared" si="85"/>
        <v>0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38" t="s">
        <v>583</v>
      </c>
      <c r="C381" s="105" t="s">
        <v>584</v>
      </c>
      <c r="D381" s="40" t="s">
        <v>26</v>
      </c>
      <c r="E381" s="41">
        <v>0.0</v>
      </c>
      <c r="F381" s="42">
        <v>0.0</v>
      </c>
      <c r="G381" s="43">
        <f t="shared" si="84"/>
        <v>0</v>
      </c>
      <c r="H381" s="44"/>
      <c r="I381" s="45"/>
      <c r="J381" s="46">
        <f t="shared" si="85"/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38" t="s">
        <v>585</v>
      </c>
      <c r="C382" s="105" t="s">
        <v>586</v>
      </c>
      <c r="D382" s="40" t="s">
        <v>26</v>
      </c>
      <c r="E382" s="41">
        <v>0.0</v>
      </c>
      <c r="F382" s="42">
        <v>0.0</v>
      </c>
      <c r="G382" s="43">
        <f t="shared" si="84"/>
        <v>0</v>
      </c>
      <c r="H382" s="44"/>
      <c r="I382" s="45"/>
      <c r="J382" s="46">
        <f t="shared" si="85"/>
        <v>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38" t="s">
        <v>587</v>
      </c>
      <c r="C383" s="105" t="s">
        <v>588</v>
      </c>
      <c r="D383" s="40" t="s">
        <v>26</v>
      </c>
      <c r="E383" s="41">
        <v>0.0</v>
      </c>
      <c r="F383" s="42">
        <v>0.0</v>
      </c>
      <c r="G383" s="43">
        <f t="shared" si="84"/>
        <v>0</v>
      </c>
      <c r="H383" s="44"/>
      <c r="I383" s="45"/>
      <c r="J383" s="46">
        <f t="shared" si="85"/>
        <v>0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38" t="s">
        <v>589</v>
      </c>
      <c r="C384" s="105" t="s">
        <v>590</v>
      </c>
      <c r="D384" s="40" t="s">
        <v>26</v>
      </c>
      <c r="E384" s="41">
        <v>0.0</v>
      </c>
      <c r="F384" s="42">
        <v>0.0</v>
      </c>
      <c r="G384" s="43">
        <f t="shared" si="84"/>
        <v>0</v>
      </c>
      <c r="H384" s="44"/>
      <c r="I384" s="45"/>
      <c r="J384" s="46">
        <f t="shared" si="85"/>
        <v>0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38" t="s">
        <v>591</v>
      </c>
      <c r="C385" s="105" t="s">
        <v>592</v>
      </c>
      <c r="D385" s="40" t="s">
        <v>26</v>
      </c>
      <c r="E385" s="41">
        <v>0.0</v>
      </c>
      <c r="F385" s="42">
        <v>0.0</v>
      </c>
      <c r="G385" s="43">
        <f t="shared" si="84"/>
        <v>0</v>
      </c>
      <c r="H385" s="44"/>
      <c r="I385" s="45"/>
      <c r="J385" s="46">
        <f t="shared" si="85"/>
        <v>0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38" t="s">
        <v>593</v>
      </c>
      <c r="C386" s="64" t="s">
        <v>594</v>
      </c>
      <c r="D386" s="40" t="s">
        <v>26</v>
      </c>
      <c r="E386" s="41">
        <v>0.0</v>
      </c>
      <c r="F386" s="42">
        <v>0.0</v>
      </c>
      <c r="G386" s="43">
        <f t="shared" si="84"/>
        <v>0</v>
      </c>
      <c r="H386" s="44"/>
      <c r="I386" s="45"/>
      <c r="J386" s="46">
        <f t="shared" si="85"/>
        <v>0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38"/>
      <c r="C387" s="48" t="s">
        <v>41</v>
      </c>
      <c r="D387" s="49"/>
      <c r="E387" s="49"/>
      <c r="F387" s="49"/>
      <c r="G387" s="6"/>
      <c r="H387" s="44"/>
      <c r="I387" s="45"/>
      <c r="J387" s="50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31" t="s">
        <v>595</v>
      </c>
      <c r="C388" s="52" t="s">
        <v>596</v>
      </c>
      <c r="D388" s="53"/>
      <c r="E388" s="54"/>
      <c r="F388" s="44"/>
      <c r="G388" s="149"/>
      <c r="H388" s="36">
        <f>SUM(G389:G399)</f>
        <v>0</v>
      </c>
      <c r="I388" s="45"/>
      <c r="J388" s="37">
        <f>H388/$J$10</f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50" t="s">
        <v>597</v>
      </c>
      <c r="C389" s="104" t="s">
        <v>598</v>
      </c>
      <c r="D389" s="40" t="s">
        <v>26</v>
      </c>
      <c r="E389" s="41">
        <v>0.0</v>
      </c>
      <c r="F389" s="42">
        <v>0.0</v>
      </c>
      <c r="G389" s="43">
        <f t="shared" ref="G389:G398" si="86">E389*F389</f>
        <v>0</v>
      </c>
      <c r="H389" s="44"/>
      <c r="I389" s="45"/>
      <c r="J389" s="46">
        <f t="shared" ref="J389:J398" si="87">G389/$J$10</f>
        <v>0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51" t="s">
        <v>599</v>
      </c>
      <c r="C390" s="119" t="s">
        <v>600</v>
      </c>
      <c r="D390" s="40" t="s">
        <v>26</v>
      </c>
      <c r="E390" s="41">
        <v>0.0</v>
      </c>
      <c r="F390" s="42">
        <v>0.0</v>
      </c>
      <c r="G390" s="43">
        <f t="shared" si="86"/>
        <v>0</v>
      </c>
      <c r="H390" s="44"/>
      <c r="I390" s="45"/>
      <c r="J390" s="46">
        <f t="shared" si="87"/>
        <v>0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50" t="s">
        <v>601</v>
      </c>
      <c r="C391" s="119" t="s">
        <v>602</v>
      </c>
      <c r="D391" s="40" t="s">
        <v>26</v>
      </c>
      <c r="E391" s="41">
        <v>0.0</v>
      </c>
      <c r="F391" s="42">
        <v>0.0</v>
      </c>
      <c r="G391" s="43">
        <f t="shared" si="86"/>
        <v>0</v>
      </c>
      <c r="H391" s="44"/>
      <c r="I391" s="45"/>
      <c r="J391" s="46">
        <f t="shared" si="87"/>
        <v>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51" t="s">
        <v>603</v>
      </c>
      <c r="C392" s="119" t="s">
        <v>604</v>
      </c>
      <c r="D392" s="40" t="s">
        <v>26</v>
      </c>
      <c r="E392" s="41">
        <v>0.0</v>
      </c>
      <c r="F392" s="42">
        <v>0.0</v>
      </c>
      <c r="G392" s="43">
        <f t="shared" si="86"/>
        <v>0</v>
      </c>
      <c r="H392" s="44"/>
      <c r="I392" s="45"/>
      <c r="J392" s="46">
        <f t="shared" si="87"/>
        <v>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52" t="s">
        <v>603</v>
      </c>
      <c r="C393" s="106" t="s">
        <v>605</v>
      </c>
      <c r="D393" s="40" t="s">
        <v>26</v>
      </c>
      <c r="E393" s="41">
        <v>0.0</v>
      </c>
      <c r="F393" s="42">
        <v>0.0</v>
      </c>
      <c r="G393" s="43">
        <f t="shared" si="86"/>
        <v>0</v>
      </c>
      <c r="H393" s="44"/>
      <c r="I393" s="45"/>
      <c r="J393" s="46">
        <f t="shared" si="87"/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50" t="s">
        <v>606</v>
      </c>
      <c r="C394" s="119" t="s">
        <v>607</v>
      </c>
      <c r="D394" s="40" t="s">
        <v>26</v>
      </c>
      <c r="E394" s="41">
        <v>0.0</v>
      </c>
      <c r="F394" s="42">
        <v>0.0</v>
      </c>
      <c r="G394" s="43">
        <f t="shared" si="86"/>
        <v>0</v>
      </c>
      <c r="H394" s="44"/>
      <c r="I394" s="45"/>
      <c r="J394" s="46">
        <f t="shared" si="87"/>
        <v>0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51" t="s">
        <v>608</v>
      </c>
      <c r="C395" s="119" t="s">
        <v>609</v>
      </c>
      <c r="D395" s="40" t="s">
        <v>26</v>
      </c>
      <c r="E395" s="41">
        <v>0.0</v>
      </c>
      <c r="F395" s="42">
        <v>0.0</v>
      </c>
      <c r="G395" s="43">
        <f t="shared" si="86"/>
        <v>0</v>
      </c>
      <c r="H395" s="44"/>
      <c r="I395" s="45"/>
      <c r="J395" s="46">
        <f t="shared" si="87"/>
        <v>0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50" t="s">
        <v>610</v>
      </c>
      <c r="C396" s="119" t="s">
        <v>611</v>
      </c>
      <c r="D396" s="40" t="s">
        <v>26</v>
      </c>
      <c r="E396" s="41">
        <v>0.0</v>
      </c>
      <c r="F396" s="42">
        <v>0.0</v>
      </c>
      <c r="G396" s="43">
        <f t="shared" si="86"/>
        <v>0</v>
      </c>
      <c r="H396" s="44"/>
      <c r="I396" s="45"/>
      <c r="J396" s="46">
        <f t="shared" si="87"/>
        <v>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51" t="s">
        <v>612</v>
      </c>
      <c r="C397" s="119" t="s">
        <v>613</v>
      </c>
      <c r="D397" s="40" t="s">
        <v>26</v>
      </c>
      <c r="E397" s="41">
        <v>0.0</v>
      </c>
      <c r="F397" s="42">
        <v>0.0</v>
      </c>
      <c r="G397" s="43">
        <f t="shared" si="86"/>
        <v>0</v>
      </c>
      <c r="H397" s="44"/>
      <c r="I397" s="45"/>
      <c r="J397" s="46">
        <f t="shared" si="87"/>
        <v>0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50" t="s">
        <v>614</v>
      </c>
      <c r="C398" s="119" t="s">
        <v>615</v>
      </c>
      <c r="D398" s="40" t="s">
        <v>26</v>
      </c>
      <c r="E398" s="41">
        <v>0.0</v>
      </c>
      <c r="F398" s="42">
        <v>0.0</v>
      </c>
      <c r="G398" s="43">
        <f t="shared" si="86"/>
        <v>0</v>
      </c>
      <c r="H398" s="44"/>
      <c r="I398" s="45"/>
      <c r="J398" s="46">
        <f t="shared" si="87"/>
        <v>0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38"/>
      <c r="C399" s="48" t="s">
        <v>41</v>
      </c>
      <c r="D399" s="49"/>
      <c r="E399" s="49"/>
      <c r="F399" s="49"/>
      <c r="G399" s="6"/>
      <c r="H399" s="44"/>
      <c r="I399" s="45"/>
      <c r="J399" s="50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31" t="s">
        <v>616</v>
      </c>
      <c r="C400" s="52" t="s">
        <v>617</v>
      </c>
      <c r="D400" s="53"/>
      <c r="E400" s="54"/>
      <c r="F400" s="44"/>
      <c r="G400" s="44"/>
      <c r="H400" s="36">
        <f>SUM(G401:G405)</f>
        <v>0</v>
      </c>
      <c r="I400" s="45"/>
      <c r="J400" s="37">
        <f>H400/$J$10</f>
        <v>0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38" t="s">
        <v>618</v>
      </c>
      <c r="C401" s="93" t="s">
        <v>619</v>
      </c>
      <c r="D401" s="40" t="s">
        <v>26</v>
      </c>
      <c r="E401" s="41">
        <v>0.0</v>
      </c>
      <c r="F401" s="42">
        <v>0.0</v>
      </c>
      <c r="G401" s="43">
        <f t="shared" ref="G401:G404" si="88">E401*F401</f>
        <v>0</v>
      </c>
      <c r="H401" s="94"/>
      <c r="I401" s="45"/>
      <c r="J401" s="46">
        <f t="shared" ref="J401:J404" si="89">G401/$J$10</f>
        <v>0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38" t="s">
        <v>620</v>
      </c>
      <c r="C402" s="93" t="s">
        <v>621</v>
      </c>
      <c r="D402" s="40" t="s">
        <v>26</v>
      </c>
      <c r="E402" s="41">
        <v>0.0</v>
      </c>
      <c r="F402" s="42">
        <v>0.0</v>
      </c>
      <c r="G402" s="43">
        <f t="shared" si="88"/>
        <v>0</v>
      </c>
      <c r="H402" s="94"/>
      <c r="I402" s="45"/>
      <c r="J402" s="46">
        <f t="shared" si="89"/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38" t="s">
        <v>622</v>
      </c>
      <c r="C403" s="93" t="s">
        <v>623</v>
      </c>
      <c r="D403" s="40" t="s">
        <v>26</v>
      </c>
      <c r="E403" s="41">
        <v>0.0</v>
      </c>
      <c r="F403" s="42">
        <v>0.0</v>
      </c>
      <c r="G403" s="43">
        <f t="shared" si="88"/>
        <v>0</v>
      </c>
      <c r="H403" s="94"/>
      <c r="I403" s="45"/>
      <c r="J403" s="46">
        <f t="shared" si="89"/>
        <v>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38" t="s">
        <v>624</v>
      </c>
      <c r="C404" s="93" t="s">
        <v>625</v>
      </c>
      <c r="D404" s="40" t="s">
        <v>26</v>
      </c>
      <c r="E404" s="41">
        <v>0.0</v>
      </c>
      <c r="F404" s="42">
        <v>0.0</v>
      </c>
      <c r="G404" s="43">
        <f t="shared" si="88"/>
        <v>0</v>
      </c>
      <c r="H404" s="94"/>
      <c r="I404" s="45"/>
      <c r="J404" s="46">
        <f t="shared" si="89"/>
        <v>0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38"/>
      <c r="C405" s="48" t="s">
        <v>41</v>
      </c>
      <c r="D405" s="49"/>
      <c r="E405" s="49"/>
      <c r="F405" s="49"/>
      <c r="G405" s="6"/>
      <c r="H405" s="94"/>
      <c r="I405" s="45"/>
      <c r="J405" s="50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53" t="s">
        <v>626</v>
      </c>
      <c r="C406" s="52" t="s">
        <v>627</v>
      </c>
      <c r="D406" s="102"/>
      <c r="E406" s="103"/>
      <c r="F406" s="99"/>
      <c r="G406" s="99"/>
      <c r="H406" s="154">
        <f>SUM(G407:G408)</f>
        <v>0</v>
      </c>
      <c r="I406" s="45"/>
      <c r="J406" s="155">
        <f>H406/$J$10</f>
        <v>0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38" t="s">
        <v>628</v>
      </c>
      <c r="C407" s="156" t="s">
        <v>629</v>
      </c>
      <c r="D407" s="40" t="s">
        <v>26</v>
      </c>
      <c r="E407" s="41">
        <v>0.0</v>
      </c>
      <c r="F407" s="42">
        <v>0.0</v>
      </c>
      <c r="G407" s="43">
        <f>E407*F407</f>
        <v>0</v>
      </c>
      <c r="H407" s="94"/>
      <c r="I407" s="45"/>
      <c r="J407" s="46">
        <f>G407/$J$10</f>
        <v>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38"/>
      <c r="C408" s="48" t="s">
        <v>41</v>
      </c>
      <c r="D408" s="49"/>
      <c r="E408" s="49"/>
      <c r="F408" s="49"/>
      <c r="G408" s="6"/>
      <c r="H408" s="94"/>
      <c r="I408" s="45"/>
      <c r="J408" s="50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31" t="s">
        <v>630</v>
      </c>
      <c r="C409" s="52" t="s">
        <v>77</v>
      </c>
      <c r="D409" s="53"/>
      <c r="E409" s="54"/>
      <c r="F409" s="44"/>
      <c r="G409" s="44"/>
      <c r="H409" s="154">
        <f>SUM(G410:G414)</f>
        <v>0</v>
      </c>
      <c r="I409" s="45"/>
      <c r="J409" s="155">
        <f>H409/$J$10</f>
        <v>0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38" t="s">
        <v>631</v>
      </c>
      <c r="C410" s="39" t="s">
        <v>632</v>
      </c>
      <c r="D410" s="40" t="s">
        <v>26</v>
      </c>
      <c r="E410" s="41">
        <v>0.0</v>
      </c>
      <c r="F410" s="42">
        <v>0.0</v>
      </c>
      <c r="G410" s="43">
        <f t="shared" ref="G410:G413" si="90">E410*F410</f>
        <v>0</v>
      </c>
      <c r="H410" s="44"/>
      <c r="I410" s="45"/>
      <c r="J410" s="46">
        <f t="shared" ref="J410:J413" si="91">G410/$J$10</f>
        <v>0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38" t="s">
        <v>633</v>
      </c>
      <c r="C411" s="39" t="s">
        <v>634</v>
      </c>
      <c r="D411" s="40" t="s">
        <v>26</v>
      </c>
      <c r="E411" s="41">
        <v>0.0</v>
      </c>
      <c r="F411" s="42">
        <v>0.0</v>
      </c>
      <c r="G411" s="43">
        <f t="shared" si="90"/>
        <v>0</v>
      </c>
      <c r="H411" s="44"/>
      <c r="I411" s="45"/>
      <c r="J411" s="46">
        <f t="shared" si="91"/>
        <v>0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38" t="s">
        <v>635</v>
      </c>
      <c r="C412" s="39" t="s">
        <v>636</v>
      </c>
      <c r="D412" s="40" t="s">
        <v>26</v>
      </c>
      <c r="E412" s="41">
        <v>0.0</v>
      </c>
      <c r="F412" s="42">
        <v>0.0</v>
      </c>
      <c r="G412" s="43">
        <f t="shared" si="90"/>
        <v>0</v>
      </c>
      <c r="H412" s="44"/>
      <c r="I412" s="45"/>
      <c r="J412" s="46">
        <f t="shared" si="91"/>
        <v>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38" t="s">
        <v>637</v>
      </c>
      <c r="C413" s="59" t="s">
        <v>89</v>
      </c>
      <c r="D413" s="40" t="s">
        <v>26</v>
      </c>
      <c r="E413" s="60">
        <v>0.0</v>
      </c>
      <c r="F413" s="61">
        <v>0.0</v>
      </c>
      <c r="G413" s="43">
        <f t="shared" si="90"/>
        <v>0</v>
      </c>
      <c r="H413" s="44"/>
      <c r="I413" s="45"/>
      <c r="J413" s="46">
        <f t="shared" si="91"/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69"/>
      <c r="C414" s="48" t="s">
        <v>41</v>
      </c>
      <c r="D414" s="49"/>
      <c r="E414" s="49"/>
      <c r="F414" s="49"/>
      <c r="G414" s="6"/>
      <c r="H414" s="44"/>
      <c r="I414" s="45"/>
      <c r="J414" s="65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31" t="s">
        <v>638</v>
      </c>
      <c r="C415" s="66" t="s">
        <v>107</v>
      </c>
      <c r="D415" s="67"/>
      <c r="E415" s="67"/>
      <c r="F415" s="67"/>
      <c r="G415" s="68"/>
      <c r="H415" s="154">
        <f>SUM(G416:G422)</f>
        <v>0</v>
      </c>
      <c r="I415" s="45"/>
      <c r="J415" s="155">
        <f>H415/$J$10</f>
        <v>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38" t="s">
        <v>639</v>
      </c>
      <c r="C416" s="70" t="s">
        <v>109</v>
      </c>
      <c r="D416" s="40" t="s">
        <v>26</v>
      </c>
      <c r="E416" s="71">
        <v>0.0</v>
      </c>
      <c r="F416" s="72">
        <v>0.0</v>
      </c>
      <c r="G416" s="43">
        <f t="shared" ref="G416:G421" si="92">E416*F416</f>
        <v>0</v>
      </c>
      <c r="H416" s="44"/>
      <c r="I416" s="45"/>
      <c r="J416" s="73">
        <f t="shared" ref="J416:J421" si="93">G416/$J$10</f>
        <v>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38" t="s">
        <v>640</v>
      </c>
      <c r="C417" s="39" t="s">
        <v>111</v>
      </c>
      <c r="D417" s="40" t="s">
        <v>26</v>
      </c>
      <c r="E417" s="41">
        <v>0.0</v>
      </c>
      <c r="F417" s="42">
        <v>0.0</v>
      </c>
      <c r="G417" s="43">
        <f t="shared" si="92"/>
        <v>0</v>
      </c>
      <c r="H417" s="44"/>
      <c r="I417" s="45"/>
      <c r="J417" s="73">
        <f t="shared" si="93"/>
        <v>0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38" t="s">
        <v>641</v>
      </c>
      <c r="C418" s="39" t="s">
        <v>113</v>
      </c>
      <c r="D418" s="40" t="s">
        <v>26</v>
      </c>
      <c r="E418" s="41">
        <v>0.0</v>
      </c>
      <c r="F418" s="42">
        <v>0.0</v>
      </c>
      <c r="G418" s="43">
        <f t="shared" si="92"/>
        <v>0</v>
      </c>
      <c r="H418" s="44"/>
      <c r="I418" s="45"/>
      <c r="J418" s="73">
        <f t="shared" si="93"/>
        <v>0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38" t="s">
        <v>642</v>
      </c>
      <c r="C419" s="59" t="s">
        <v>103</v>
      </c>
      <c r="D419" s="40" t="s">
        <v>26</v>
      </c>
      <c r="E419" s="60">
        <v>0.0</v>
      </c>
      <c r="F419" s="42">
        <v>0.0</v>
      </c>
      <c r="G419" s="43">
        <f t="shared" si="92"/>
        <v>0</v>
      </c>
      <c r="H419" s="44"/>
      <c r="I419" s="45"/>
      <c r="J419" s="73">
        <f t="shared" si="93"/>
        <v>0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38" t="s">
        <v>643</v>
      </c>
      <c r="C420" s="62" t="s">
        <v>101</v>
      </c>
      <c r="D420" s="40" t="s">
        <v>26</v>
      </c>
      <c r="E420" s="60">
        <v>0.0</v>
      </c>
      <c r="F420" s="42">
        <v>0.0</v>
      </c>
      <c r="G420" s="43">
        <f t="shared" si="92"/>
        <v>0</v>
      </c>
      <c r="H420" s="44"/>
      <c r="I420" s="45"/>
      <c r="J420" s="73">
        <f t="shared" si="93"/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38" t="s">
        <v>644</v>
      </c>
      <c r="C421" s="62" t="s">
        <v>117</v>
      </c>
      <c r="D421" s="40" t="s">
        <v>26</v>
      </c>
      <c r="E421" s="60">
        <v>0.0</v>
      </c>
      <c r="F421" s="61">
        <v>0.0</v>
      </c>
      <c r="G421" s="43">
        <f t="shared" si="92"/>
        <v>0</v>
      </c>
      <c r="H421" s="44"/>
      <c r="I421" s="74"/>
      <c r="J421" s="73">
        <f t="shared" si="93"/>
        <v>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69"/>
      <c r="C422" s="48" t="s">
        <v>41</v>
      </c>
      <c r="D422" s="49"/>
      <c r="E422" s="49"/>
      <c r="F422" s="49"/>
      <c r="G422" s="6"/>
      <c r="H422" s="44"/>
      <c r="I422" s="45"/>
      <c r="J422" s="65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31" t="s">
        <v>645</v>
      </c>
      <c r="C423" s="75" t="s">
        <v>119</v>
      </c>
      <c r="D423" s="49"/>
      <c r="E423" s="49"/>
      <c r="F423" s="49"/>
      <c r="G423" s="6"/>
      <c r="H423" s="154">
        <f>SUM(G424:G431)</f>
        <v>0</v>
      </c>
      <c r="I423" s="45"/>
      <c r="J423" s="155">
        <f>H423/$J$10</f>
        <v>0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38" t="s">
        <v>646</v>
      </c>
      <c r="C424" s="70" t="s">
        <v>121</v>
      </c>
      <c r="D424" s="40" t="s">
        <v>26</v>
      </c>
      <c r="E424" s="71">
        <v>0.0</v>
      </c>
      <c r="F424" s="72">
        <v>0.0</v>
      </c>
      <c r="G424" s="43">
        <f t="shared" ref="G424:G430" si="94">E424*F424</f>
        <v>0</v>
      </c>
      <c r="H424" s="44"/>
      <c r="I424" s="45"/>
      <c r="J424" s="46">
        <f t="shared" ref="J424:J430" si="95">G424/$J$10</f>
        <v>0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38" t="s">
        <v>647</v>
      </c>
      <c r="C425" s="39" t="s">
        <v>123</v>
      </c>
      <c r="D425" s="40" t="s">
        <v>26</v>
      </c>
      <c r="E425" s="41">
        <v>0.0</v>
      </c>
      <c r="F425" s="42">
        <v>0.0</v>
      </c>
      <c r="G425" s="43">
        <f t="shared" si="94"/>
        <v>0</v>
      </c>
      <c r="H425" s="44"/>
      <c r="I425" s="45"/>
      <c r="J425" s="46">
        <f t="shared" si="95"/>
        <v>0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38" t="s">
        <v>648</v>
      </c>
      <c r="C426" s="39" t="s">
        <v>125</v>
      </c>
      <c r="D426" s="40" t="s">
        <v>26</v>
      </c>
      <c r="E426" s="41">
        <v>0.0</v>
      </c>
      <c r="F426" s="42">
        <v>0.0</v>
      </c>
      <c r="G426" s="43">
        <f t="shared" si="94"/>
        <v>0</v>
      </c>
      <c r="H426" s="44"/>
      <c r="I426" s="45"/>
      <c r="J426" s="46">
        <f t="shared" si="95"/>
        <v>0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38" t="s">
        <v>649</v>
      </c>
      <c r="C427" s="39" t="s">
        <v>127</v>
      </c>
      <c r="D427" s="40" t="s">
        <v>26</v>
      </c>
      <c r="E427" s="41">
        <v>0.0</v>
      </c>
      <c r="F427" s="42">
        <v>0.0</v>
      </c>
      <c r="G427" s="43">
        <f t="shared" si="94"/>
        <v>0</v>
      </c>
      <c r="H427" s="44"/>
      <c r="I427" s="45"/>
      <c r="J427" s="46">
        <f t="shared" si="95"/>
        <v>0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38" t="s">
        <v>650</v>
      </c>
      <c r="C428" s="59" t="s">
        <v>129</v>
      </c>
      <c r="D428" s="40" t="s">
        <v>26</v>
      </c>
      <c r="E428" s="60">
        <v>0.0</v>
      </c>
      <c r="F428" s="61">
        <v>0.0</v>
      </c>
      <c r="G428" s="43">
        <f t="shared" si="94"/>
        <v>0</v>
      </c>
      <c r="H428" s="44"/>
      <c r="I428" s="45"/>
      <c r="J428" s="46">
        <f t="shared" si="95"/>
        <v>0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38" t="s">
        <v>651</v>
      </c>
      <c r="C429" s="59" t="s">
        <v>131</v>
      </c>
      <c r="D429" s="40" t="s">
        <v>26</v>
      </c>
      <c r="E429" s="60">
        <v>0.0</v>
      </c>
      <c r="F429" s="61">
        <v>0.0</v>
      </c>
      <c r="G429" s="43">
        <f t="shared" si="94"/>
        <v>0</v>
      </c>
      <c r="H429" s="44"/>
      <c r="I429" s="45"/>
      <c r="J429" s="46">
        <f t="shared" si="95"/>
        <v>0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38" t="s">
        <v>652</v>
      </c>
      <c r="C430" s="62" t="s">
        <v>133</v>
      </c>
      <c r="D430" s="40" t="s">
        <v>26</v>
      </c>
      <c r="E430" s="60">
        <v>0.0</v>
      </c>
      <c r="F430" s="61">
        <v>0.0</v>
      </c>
      <c r="G430" s="43">
        <f t="shared" si="94"/>
        <v>0</v>
      </c>
      <c r="H430" s="44"/>
      <c r="I430" s="45"/>
      <c r="J430" s="46">
        <f t="shared" si="95"/>
        <v>0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31"/>
      <c r="C431" s="48" t="s">
        <v>134</v>
      </c>
      <c r="D431" s="49"/>
      <c r="E431" s="49"/>
      <c r="F431" s="49"/>
      <c r="G431" s="6"/>
      <c r="H431" s="44"/>
      <c r="I431" s="45"/>
      <c r="J431" s="76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31" t="s">
        <v>653</v>
      </c>
      <c r="C432" s="75" t="s">
        <v>136</v>
      </c>
      <c r="D432" s="49"/>
      <c r="E432" s="49"/>
      <c r="F432" s="49"/>
      <c r="G432" s="6"/>
      <c r="H432" s="154">
        <f>SUM(G433:G437)</f>
        <v>0</v>
      </c>
      <c r="I432" s="45"/>
      <c r="J432" s="155">
        <f>H432/$J$10</f>
        <v>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38" t="s">
        <v>654</v>
      </c>
      <c r="C433" s="70" t="s">
        <v>138</v>
      </c>
      <c r="D433" s="40" t="s">
        <v>26</v>
      </c>
      <c r="E433" s="71">
        <v>0.0</v>
      </c>
      <c r="F433" s="72">
        <v>0.0</v>
      </c>
      <c r="G433" s="43">
        <f t="shared" ref="G433:G436" si="96">E433*F433</f>
        <v>0</v>
      </c>
      <c r="H433" s="44"/>
      <c r="I433" s="45"/>
      <c r="J433" s="46">
        <f t="shared" ref="J433:J436" si="97">G433/$J$10</f>
        <v>0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38" t="s">
        <v>655</v>
      </c>
      <c r="C434" s="39" t="s">
        <v>140</v>
      </c>
      <c r="D434" s="40" t="s">
        <v>26</v>
      </c>
      <c r="E434" s="41">
        <v>0.0</v>
      </c>
      <c r="F434" s="42">
        <v>0.0</v>
      </c>
      <c r="G434" s="43">
        <f t="shared" si="96"/>
        <v>0</v>
      </c>
      <c r="H434" s="44"/>
      <c r="I434" s="45"/>
      <c r="J434" s="46">
        <f t="shared" si="97"/>
        <v>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38" t="s">
        <v>656</v>
      </c>
      <c r="C435" s="39" t="s">
        <v>142</v>
      </c>
      <c r="D435" s="40" t="s">
        <v>26</v>
      </c>
      <c r="E435" s="41">
        <v>0.0</v>
      </c>
      <c r="F435" s="42">
        <v>0.0</v>
      </c>
      <c r="G435" s="43">
        <f t="shared" si="96"/>
        <v>0</v>
      </c>
      <c r="H435" s="44"/>
      <c r="I435" s="45"/>
      <c r="J435" s="46">
        <f t="shared" si="97"/>
        <v>0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38" t="s">
        <v>657</v>
      </c>
      <c r="C436" s="59" t="s">
        <v>144</v>
      </c>
      <c r="D436" s="40" t="s">
        <v>23</v>
      </c>
      <c r="E436" s="60">
        <v>0.0</v>
      </c>
      <c r="F436" s="61">
        <v>0.0</v>
      </c>
      <c r="G436" s="43">
        <f t="shared" si="96"/>
        <v>0</v>
      </c>
      <c r="H436" s="44"/>
      <c r="I436" s="45"/>
      <c r="J436" s="46">
        <f t="shared" si="97"/>
        <v>0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31"/>
      <c r="C437" s="48" t="s">
        <v>134</v>
      </c>
      <c r="D437" s="49"/>
      <c r="E437" s="49"/>
      <c r="F437" s="49"/>
      <c r="G437" s="6"/>
      <c r="H437" s="44"/>
      <c r="I437" s="45"/>
      <c r="J437" s="76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31" t="s">
        <v>658</v>
      </c>
      <c r="C438" s="139" t="s">
        <v>146</v>
      </c>
      <c r="D438" s="49"/>
      <c r="E438" s="49"/>
      <c r="F438" s="49"/>
      <c r="G438" s="6"/>
      <c r="H438" s="154">
        <f>SUM(G439:G446)</f>
        <v>0</v>
      </c>
      <c r="I438" s="45"/>
      <c r="J438" s="155">
        <f>H438/$J$10</f>
        <v>0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38" t="s">
        <v>659</v>
      </c>
      <c r="C439" s="105" t="s">
        <v>518</v>
      </c>
      <c r="D439" s="40" t="s">
        <v>26</v>
      </c>
      <c r="E439" s="71">
        <v>0.0</v>
      </c>
      <c r="F439" s="72">
        <v>0.0</v>
      </c>
      <c r="G439" s="43">
        <f t="shared" ref="G439:G445" si="98">E439*F439</f>
        <v>0</v>
      </c>
      <c r="H439" s="44"/>
      <c r="I439" s="45"/>
      <c r="J439" s="46">
        <f t="shared" ref="J439:J445" si="99">G439/$J$10</f>
        <v>0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38" t="s">
        <v>660</v>
      </c>
      <c r="C440" s="79" t="s">
        <v>150</v>
      </c>
      <c r="D440" s="40" t="s">
        <v>26</v>
      </c>
      <c r="E440" s="71">
        <v>0.0</v>
      </c>
      <c r="F440" s="72">
        <v>0.0</v>
      </c>
      <c r="G440" s="43">
        <f t="shared" si="98"/>
        <v>0</v>
      </c>
      <c r="H440" s="44"/>
      <c r="I440" s="45"/>
      <c r="J440" s="46">
        <f t="shared" si="99"/>
        <v>0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38" t="s">
        <v>661</v>
      </c>
      <c r="C441" s="80" t="s">
        <v>662</v>
      </c>
      <c r="D441" s="40" t="s">
        <v>26</v>
      </c>
      <c r="E441" s="71">
        <v>0.0</v>
      </c>
      <c r="F441" s="72">
        <v>0.0</v>
      </c>
      <c r="G441" s="43">
        <f t="shared" si="98"/>
        <v>0</v>
      </c>
      <c r="H441" s="44"/>
      <c r="I441" s="45"/>
      <c r="J441" s="46">
        <f t="shared" si="99"/>
        <v>0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38" t="s">
        <v>663</v>
      </c>
      <c r="C442" s="80" t="s">
        <v>152</v>
      </c>
      <c r="D442" s="40" t="s">
        <v>26</v>
      </c>
      <c r="E442" s="41">
        <v>0.0</v>
      </c>
      <c r="F442" s="42">
        <v>0.0</v>
      </c>
      <c r="G442" s="43">
        <f t="shared" si="98"/>
        <v>0</v>
      </c>
      <c r="H442" s="44"/>
      <c r="I442" s="45"/>
      <c r="J442" s="46">
        <f t="shared" si="99"/>
        <v>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28" t="s">
        <v>664</v>
      </c>
      <c r="C443" s="157" t="s">
        <v>665</v>
      </c>
      <c r="D443" s="40" t="s">
        <v>26</v>
      </c>
      <c r="E443" s="41">
        <v>0.0</v>
      </c>
      <c r="F443" s="42">
        <v>0.0</v>
      </c>
      <c r="G443" s="43">
        <f t="shared" si="98"/>
        <v>0</v>
      </c>
      <c r="H443" s="44"/>
      <c r="I443" s="45"/>
      <c r="J443" s="46">
        <f t="shared" si="99"/>
        <v>0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38" t="s">
        <v>666</v>
      </c>
      <c r="C444" s="80" t="s">
        <v>156</v>
      </c>
      <c r="D444" s="40" t="s">
        <v>26</v>
      </c>
      <c r="E444" s="41">
        <v>0.0</v>
      </c>
      <c r="F444" s="42">
        <v>0.0</v>
      </c>
      <c r="G444" s="43">
        <f t="shared" si="98"/>
        <v>0</v>
      </c>
      <c r="H444" s="44"/>
      <c r="I444" s="45"/>
      <c r="J444" s="46">
        <f t="shared" si="99"/>
        <v>0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38" t="s">
        <v>667</v>
      </c>
      <c r="C445" s="80" t="s">
        <v>668</v>
      </c>
      <c r="D445" s="40" t="s">
        <v>26</v>
      </c>
      <c r="E445" s="41">
        <v>0.0</v>
      </c>
      <c r="F445" s="42">
        <v>0.0</v>
      </c>
      <c r="G445" s="43">
        <f t="shared" si="98"/>
        <v>0</v>
      </c>
      <c r="H445" s="44"/>
      <c r="I445" s="45"/>
      <c r="J445" s="46">
        <f t="shared" si="99"/>
        <v>0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81"/>
      <c r="C446" s="82" t="s">
        <v>41</v>
      </c>
      <c r="D446" s="83"/>
      <c r="E446" s="83"/>
      <c r="F446" s="83"/>
      <c r="G446" s="84"/>
      <c r="H446" s="112"/>
      <c r="I446" s="86"/>
      <c r="J446" s="87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34"/>
      <c r="C447" s="140"/>
      <c r="D447" s="102"/>
      <c r="E447" s="103"/>
      <c r="F447" s="99"/>
      <c r="G447" s="99"/>
      <c r="H447" s="44"/>
      <c r="I447" s="45"/>
      <c r="J447" s="9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58">
        <v>5.0</v>
      </c>
      <c r="C448" s="159" t="s">
        <v>7</v>
      </c>
      <c r="D448" s="160"/>
      <c r="E448" s="161"/>
      <c r="F448" s="162"/>
      <c r="G448" s="162"/>
      <c r="H448" s="162"/>
      <c r="I448" s="163">
        <f>I346+I178+I91+I12</f>
        <v>0</v>
      </c>
      <c r="J448" s="164">
        <f>I448/J10</f>
        <v>0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34"/>
      <c r="C449" s="113"/>
      <c r="D449" s="114"/>
      <c r="E449" s="115"/>
      <c r="F449" s="116"/>
      <c r="G449" s="116"/>
      <c r="H449" s="117"/>
      <c r="I449" s="35"/>
      <c r="J449" s="118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34"/>
      <c r="C450" s="165"/>
      <c r="D450" s="53"/>
      <c r="E450" s="166"/>
      <c r="F450" s="167"/>
      <c r="G450" s="167"/>
      <c r="H450" s="167"/>
      <c r="I450" s="35"/>
      <c r="J450" s="118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34"/>
      <c r="C451" s="168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34"/>
      <c r="C452" s="113"/>
      <c r="D452" s="114"/>
      <c r="E452" s="115"/>
      <c r="F452" s="116"/>
      <c r="G452" s="116"/>
      <c r="H452" s="117"/>
      <c r="I452" s="35"/>
      <c r="J452" s="118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34"/>
      <c r="C453" s="113"/>
      <c r="D453" s="114"/>
      <c r="E453" s="115"/>
      <c r="F453" s="116"/>
      <c r="G453" s="116"/>
      <c r="H453" s="117"/>
      <c r="I453" s="35"/>
      <c r="J453" s="118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34"/>
      <c r="C454" s="113"/>
      <c r="D454" s="114"/>
      <c r="E454" s="115"/>
      <c r="F454" s="116"/>
      <c r="G454" s="116"/>
      <c r="H454" s="117"/>
      <c r="I454" s="35"/>
      <c r="J454" s="118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5"/>
      <c r="B455" s="34"/>
      <c r="C455" s="113"/>
      <c r="D455" s="114"/>
      <c r="E455" s="115"/>
      <c r="F455" s="116"/>
      <c r="G455" s="116"/>
      <c r="H455" s="117"/>
      <c r="I455" s="35"/>
      <c r="J455" s="118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4.25" customHeight="1">
      <c r="A456" s="1"/>
      <c r="B456" s="34"/>
      <c r="C456" s="113"/>
      <c r="D456" s="114"/>
      <c r="E456" s="115"/>
      <c r="F456" s="116"/>
      <c r="G456" s="116"/>
      <c r="H456" s="117"/>
      <c r="I456" s="35"/>
      <c r="J456" s="118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34"/>
      <c r="C457" s="113"/>
      <c r="D457" s="114"/>
      <c r="E457" s="115"/>
      <c r="F457" s="116"/>
      <c r="G457" s="116"/>
      <c r="H457" s="117"/>
      <c r="I457" s="35"/>
      <c r="J457" s="118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33.75" customHeight="1">
      <c r="A458" s="1"/>
      <c r="B458" s="34"/>
      <c r="C458" s="113"/>
      <c r="D458" s="114"/>
      <c r="E458" s="115"/>
      <c r="F458" s="116"/>
      <c r="G458" s="116"/>
      <c r="H458" s="117"/>
      <c r="I458" s="35"/>
      <c r="J458" s="118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34"/>
      <c r="C459" s="113"/>
      <c r="D459" s="114"/>
      <c r="E459" s="115"/>
      <c r="F459" s="116"/>
      <c r="G459" s="116"/>
      <c r="H459" s="117"/>
      <c r="I459" s="35"/>
      <c r="J459" s="118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34"/>
      <c r="C460" s="113"/>
      <c r="D460" s="114"/>
      <c r="E460" s="115"/>
      <c r="F460" s="116"/>
      <c r="G460" s="116"/>
      <c r="H460" s="117"/>
      <c r="I460" s="35"/>
      <c r="J460" s="118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34"/>
      <c r="C461" s="113"/>
      <c r="D461" s="114"/>
      <c r="E461" s="115"/>
      <c r="F461" s="116"/>
      <c r="G461" s="116"/>
      <c r="H461" s="117"/>
      <c r="I461" s="35"/>
      <c r="J461" s="118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34"/>
      <c r="C462" s="113"/>
      <c r="D462" s="114"/>
      <c r="E462" s="115"/>
      <c r="F462" s="116"/>
      <c r="G462" s="116"/>
      <c r="H462" s="117"/>
      <c r="I462" s="35"/>
      <c r="J462" s="118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34"/>
      <c r="C463" s="113"/>
      <c r="D463" s="114"/>
      <c r="E463" s="115"/>
      <c r="F463" s="116"/>
      <c r="G463" s="116"/>
      <c r="H463" s="117"/>
      <c r="I463" s="35"/>
      <c r="J463" s="118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34"/>
      <c r="C464" s="113"/>
      <c r="D464" s="114"/>
      <c r="E464" s="115"/>
      <c r="F464" s="116"/>
      <c r="G464" s="116"/>
      <c r="H464" s="117"/>
      <c r="I464" s="35"/>
      <c r="J464" s="118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34"/>
      <c r="C465" s="113"/>
      <c r="D465" s="114"/>
      <c r="E465" s="115"/>
      <c r="F465" s="116"/>
      <c r="G465" s="116"/>
      <c r="H465" s="117"/>
      <c r="I465" s="35"/>
      <c r="J465" s="118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34"/>
      <c r="C466" s="113"/>
      <c r="D466" s="114"/>
      <c r="E466" s="115"/>
      <c r="F466" s="116"/>
      <c r="G466" s="116"/>
      <c r="H466" s="117"/>
      <c r="I466" s="35"/>
      <c r="J466" s="118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34"/>
      <c r="C467" s="113"/>
      <c r="D467" s="114"/>
      <c r="E467" s="115"/>
      <c r="F467" s="116"/>
      <c r="G467" s="116"/>
      <c r="H467" s="117"/>
      <c r="I467" s="35"/>
      <c r="J467" s="118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34"/>
      <c r="C468" s="113"/>
      <c r="D468" s="114"/>
      <c r="E468" s="115"/>
      <c r="F468" s="116"/>
      <c r="G468" s="116"/>
      <c r="H468" s="117"/>
      <c r="I468" s="35"/>
      <c r="J468" s="118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34"/>
      <c r="C469" s="113"/>
      <c r="D469" s="114"/>
      <c r="E469" s="115"/>
      <c r="F469" s="116"/>
      <c r="G469" s="116"/>
      <c r="H469" s="117"/>
      <c r="I469" s="35"/>
      <c r="J469" s="118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34"/>
      <c r="C470" s="113"/>
      <c r="D470" s="114"/>
      <c r="E470" s="115"/>
      <c r="F470" s="116"/>
      <c r="G470" s="116"/>
      <c r="H470" s="117"/>
      <c r="I470" s="35"/>
      <c r="J470" s="118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34"/>
      <c r="C471" s="113"/>
      <c r="D471" s="114"/>
      <c r="E471" s="115"/>
      <c r="F471" s="116"/>
      <c r="G471" s="116"/>
      <c r="H471" s="117"/>
      <c r="I471" s="35"/>
      <c r="J471" s="118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34"/>
      <c r="C472" s="113"/>
      <c r="D472" s="114"/>
      <c r="E472" s="115"/>
      <c r="F472" s="116"/>
      <c r="G472" s="116"/>
      <c r="H472" s="117"/>
      <c r="I472" s="35"/>
      <c r="J472" s="118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34"/>
      <c r="C473" s="113"/>
      <c r="D473" s="114"/>
      <c r="E473" s="115"/>
      <c r="F473" s="116"/>
      <c r="G473" s="116"/>
      <c r="H473" s="117"/>
      <c r="I473" s="35"/>
      <c r="J473" s="118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34"/>
      <c r="C474" s="113"/>
      <c r="D474" s="114"/>
      <c r="E474" s="115"/>
      <c r="F474" s="116"/>
      <c r="G474" s="116"/>
      <c r="H474" s="117"/>
      <c r="I474" s="35"/>
      <c r="J474" s="118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34"/>
      <c r="C475" s="113"/>
      <c r="D475" s="114"/>
      <c r="E475" s="115"/>
      <c r="F475" s="116"/>
      <c r="G475" s="116"/>
      <c r="H475" s="117"/>
      <c r="I475" s="35"/>
      <c r="J475" s="118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34"/>
      <c r="C476" s="113"/>
      <c r="D476" s="114"/>
      <c r="E476" s="115"/>
      <c r="F476" s="116"/>
      <c r="G476" s="116"/>
      <c r="H476" s="117"/>
      <c r="I476" s="35"/>
      <c r="J476" s="118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34"/>
      <c r="C477" s="113"/>
      <c r="D477" s="114"/>
      <c r="E477" s="115"/>
      <c r="F477" s="116"/>
      <c r="G477" s="116"/>
      <c r="H477" s="117"/>
      <c r="I477" s="35"/>
      <c r="J477" s="118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34"/>
      <c r="C478" s="113"/>
      <c r="D478" s="114"/>
      <c r="E478" s="115"/>
      <c r="F478" s="116"/>
      <c r="G478" s="116"/>
      <c r="H478" s="117"/>
      <c r="I478" s="35"/>
      <c r="J478" s="118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34"/>
      <c r="C479" s="113"/>
      <c r="D479" s="114"/>
      <c r="E479" s="115"/>
      <c r="F479" s="116"/>
      <c r="G479" s="116"/>
      <c r="H479" s="117"/>
      <c r="I479" s="35"/>
      <c r="J479" s="118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34"/>
      <c r="C480" s="113"/>
      <c r="D480" s="114"/>
      <c r="E480" s="115"/>
      <c r="F480" s="116"/>
      <c r="G480" s="116"/>
      <c r="H480" s="117"/>
      <c r="I480" s="35"/>
      <c r="J480" s="118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34"/>
      <c r="C481" s="113"/>
      <c r="D481" s="114"/>
      <c r="E481" s="115"/>
      <c r="F481" s="116"/>
      <c r="G481" s="116"/>
      <c r="H481" s="117"/>
      <c r="I481" s="35"/>
      <c r="J481" s="118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34"/>
      <c r="C482" s="113"/>
      <c r="D482" s="114"/>
      <c r="E482" s="115"/>
      <c r="F482" s="116"/>
      <c r="G482" s="116"/>
      <c r="H482" s="117"/>
      <c r="I482" s="35"/>
      <c r="J482" s="118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34"/>
      <c r="C483" s="113"/>
      <c r="D483" s="114"/>
      <c r="E483" s="115"/>
      <c r="F483" s="116"/>
      <c r="G483" s="116"/>
      <c r="H483" s="117"/>
      <c r="I483" s="35"/>
      <c r="J483" s="118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34"/>
      <c r="C484" s="113"/>
      <c r="D484" s="114"/>
      <c r="E484" s="115"/>
      <c r="F484" s="116"/>
      <c r="G484" s="116"/>
      <c r="H484" s="117"/>
      <c r="I484" s="35"/>
      <c r="J484" s="118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34"/>
      <c r="C485" s="113"/>
      <c r="D485" s="114"/>
      <c r="E485" s="115"/>
      <c r="F485" s="116"/>
      <c r="G485" s="116"/>
      <c r="H485" s="117"/>
      <c r="I485" s="35"/>
      <c r="J485" s="118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34"/>
      <c r="C486" s="113"/>
      <c r="D486" s="114"/>
      <c r="E486" s="115"/>
      <c r="F486" s="116"/>
      <c r="G486" s="116"/>
      <c r="H486" s="117"/>
      <c r="I486" s="35"/>
      <c r="J486" s="118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34"/>
      <c r="C487" s="113"/>
      <c r="D487" s="114"/>
      <c r="E487" s="115"/>
      <c r="F487" s="116"/>
      <c r="G487" s="116"/>
      <c r="H487" s="117"/>
      <c r="I487" s="35"/>
      <c r="J487" s="118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34"/>
      <c r="C488" s="113"/>
      <c r="D488" s="114"/>
      <c r="E488" s="115"/>
      <c r="F488" s="116"/>
      <c r="G488" s="116"/>
      <c r="H488" s="117"/>
      <c r="I488" s="35"/>
      <c r="J488" s="118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34"/>
      <c r="C489" s="113"/>
      <c r="D489" s="114"/>
      <c r="E489" s="115"/>
      <c r="F489" s="116"/>
      <c r="G489" s="116"/>
      <c r="H489" s="117"/>
      <c r="I489" s="35"/>
      <c r="J489" s="118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34"/>
      <c r="C490" s="113"/>
      <c r="D490" s="114"/>
      <c r="E490" s="115"/>
      <c r="F490" s="116"/>
      <c r="G490" s="116"/>
      <c r="H490" s="117"/>
      <c r="I490" s="35"/>
      <c r="J490" s="118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34"/>
      <c r="C491" s="113"/>
      <c r="D491" s="114"/>
      <c r="E491" s="115"/>
      <c r="F491" s="116"/>
      <c r="G491" s="116"/>
      <c r="H491" s="117"/>
      <c r="I491" s="35"/>
      <c r="J491" s="118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34"/>
      <c r="C492" s="113"/>
      <c r="D492" s="114"/>
      <c r="E492" s="115"/>
      <c r="F492" s="116"/>
      <c r="G492" s="116"/>
      <c r="H492" s="117"/>
      <c r="I492" s="35"/>
      <c r="J492" s="118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34"/>
      <c r="C493" s="113"/>
      <c r="D493" s="114"/>
      <c r="E493" s="115"/>
      <c r="F493" s="116"/>
      <c r="G493" s="116"/>
      <c r="H493" s="117"/>
      <c r="I493" s="35"/>
      <c r="J493" s="118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34"/>
      <c r="C494" s="113"/>
      <c r="D494" s="114"/>
      <c r="E494" s="115"/>
      <c r="F494" s="116"/>
      <c r="G494" s="116"/>
      <c r="H494" s="117"/>
      <c r="I494" s="35"/>
      <c r="J494" s="118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34"/>
      <c r="C495" s="113"/>
      <c r="D495" s="114"/>
      <c r="E495" s="115"/>
      <c r="F495" s="116"/>
      <c r="G495" s="116"/>
      <c r="H495" s="117"/>
      <c r="I495" s="35"/>
      <c r="J495" s="118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34"/>
      <c r="C496" s="113"/>
      <c r="D496" s="114"/>
      <c r="E496" s="115"/>
      <c r="F496" s="116"/>
      <c r="G496" s="116"/>
      <c r="H496" s="117"/>
      <c r="I496" s="35"/>
      <c r="J496" s="118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34"/>
      <c r="C497" s="113"/>
      <c r="D497" s="114"/>
      <c r="E497" s="115"/>
      <c r="F497" s="116"/>
      <c r="G497" s="116"/>
      <c r="H497" s="117"/>
      <c r="I497" s="35"/>
      <c r="J497" s="118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34"/>
      <c r="C498" s="113"/>
      <c r="D498" s="114"/>
      <c r="E498" s="115"/>
      <c r="F498" s="116"/>
      <c r="G498" s="116"/>
      <c r="H498" s="117"/>
      <c r="I498" s="35"/>
      <c r="J498" s="118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34"/>
      <c r="C499" s="113"/>
      <c r="D499" s="114"/>
      <c r="E499" s="115"/>
      <c r="F499" s="116"/>
      <c r="G499" s="116"/>
      <c r="H499" s="117"/>
      <c r="I499" s="35"/>
      <c r="J499" s="118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34"/>
      <c r="C500" s="113"/>
      <c r="D500" s="114"/>
      <c r="E500" s="115"/>
      <c r="F500" s="116"/>
      <c r="G500" s="116"/>
      <c r="H500" s="117"/>
      <c r="I500" s="35"/>
      <c r="J500" s="118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34"/>
      <c r="C501" s="113"/>
      <c r="D501" s="114"/>
      <c r="E501" s="115"/>
      <c r="F501" s="116"/>
      <c r="G501" s="116"/>
      <c r="H501" s="117"/>
      <c r="I501" s="35"/>
      <c r="J501" s="118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34"/>
      <c r="C502" s="113"/>
      <c r="D502" s="114"/>
      <c r="E502" s="115"/>
      <c r="F502" s="116"/>
      <c r="G502" s="116"/>
      <c r="H502" s="117"/>
      <c r="I502" s="35"/>
      <c r="J502" s="118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34"/>
      <c r="C503" s="113"/>
      <c r="D503" s="114"/>
      <c r="E503" s="115"/>
      <c r="F503" s="116"/>
      <c r="G503" s="116"/>
      <c r="H503" s="117"/>
      <c r="I503" s="35"/>
      <c r="J503" s="118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34"/>
      <c r="C504" s="113"/>
      <c r="D504" s="114"/>
      <c r="E504" s="115"/>
      <c r="F504" s="116"/>
      <c r="G504" s="116"/>
      <c r="H504" s="117"/>
      <c r="I504" s="35"/>
      <c r="J504" s="118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34"/>
      <c r="C505" s="113"/>
      <c r="D505" s="114"/>
      <c r="E505" s="115"/>
      <c r="F505" s="116"/>
      <c r="G505" s="116"/>
      <c r="H505" s="117"/>
      <c r="I505" s="35"/>
      <c r="J505" s="118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34"/>
      <c r="C506" s="113"/>
      <c r="D506" s="114"/>
      <c r="E506" s="115"/>
      <c r="F506" s="116"/>
      <c r="G506" s="116"/>
      <c r="H506" s="117"/>
      <c r="I506" s="35"/>
      <c r="J506" s="118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34"/>
      <c r="C507" s="113"/>
      <c r="D507" s="114"/>
      <c r="E507" s="115"/>
      <c r="F507" s="116"/>
      <c r="G507" s="116"/>
      <c r="H507" s="117"/>
      <c r="I507" s="35"/>
      <c r="J507" s="118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34"/>
      <c r="C508" s="113"/>
      <c r="D508" s="114"/>
      <c r="E508" s="115"/>
      <c r="F508" s="116"/>
      <c r="G508" s="116"/>
      <c r="H508" s="117"/>
      <c r="I508" s="35"/>
      <c r="J508" s="118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34"/>
      <c r="C509" s="113"/>
      <c r="D509" s="114"/>
      <c r="E509" s="115"/>
      <c r="F509" s="116"/>
      <c r="G509" s="116"/>
      <c r="H509" s="117"/>
      <c r="I509" s="35"/>
      <c r="J509" s="118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34"/>
      <c r="C510" s="113"/>
      <c r="D510" s="114"/>
      <c r="E510" s="115"/>
      <c r="F510" s="116"/>
      <c r="G510" s="116"/>
      <c r="H510" s="117"/>
      <c r="I510" s="35"/>
      <c r="J510" s="118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34"/>
      <c r="C511" s="113"/>
      <c r="D511" s="114"/>
      <c r="E511" s="115"/>
      <c r="F511" s="116"/>
      <c r="G511" s="116"/>
      <c r="H511" s="117"/>
      <c r="I511" s="35"/>
      <c r="J511" s="118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34"/>
      <c r="C512" s="113"/>
      <c r="D512" s="114"/>
      <c r="E512" s="115"/>
      <c r="F512" s="116"/>
      <c r="G512" s="116"/>
      <c r="H512" s="117"/>
      <c r="I512" s="35"/>
      <c r="J512" s="118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34"/>
      <c r="C513" s="113"/>
      <c r="D513" s="114"/>
      <c r="E513" s="115"/>
      <c r="F513" s="116"/>
      <c r="G513" s="116"/>
      <c r="H513" s="117"/>
      <c r="I513" s="35"/>
      <c r="J513" s="118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34"/>
      <c r="C514" s="113"/>
      <c r="D514" s="114"/>
      <c r="E514" s="115"/>
      <c r="F514" s="116"/>
      <c r="G514" s="116"/>
      <c r="H514" s="117"/>
      <c r="I514" s="35"/>
      <c r="J514" s="118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34"/>
      <c r="C515" s="113"/>
      <c r="D515" s="114"/>
      <c r="E515" s="115"/>
      <c r="F515" s="116"/>
      <c r="G515" s="116"/>
      <c r="H515" s="117"/>
      <c r="I515" s="35"/>
      <c r="J515" s="118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34"/>
      <c r="C516" s="113"/>
      <c r="D516" s="114"/>
      <c r="E516" s="115"/>
      <c r="F516" s="116"/>
      <c r="G516" s="116"/>
      <c r="H516" s="117"/>
      <c r="I516" s="35"/>
      <c r="J516" s="118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34"/>
      <c r="C517" s="113"/>
      <c r="D517" s="114"/>
      <c r="E517" s="115"/>
      <c r="F517" s="116"/>
      <c r="G517" s="116"/>
      <c r="H517" s="117"/>
      <c r="I517" s="35"/>
      <c r="J517" s="118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34"/>
      <c r="C518" s="113"/>
      <c r="D518" s="114"/>
      <c r="E518" s="115"/>
      <c r="F518" s="116"/>
      <c r="G518" s="116"/>
      <c r="H518" s="117"/>
      <c r="I518" s="35"/>
      <c r="J518" s="118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34"/>
      <c r="C519" s="113"/>
      <c r="D519" s="114"/>
      <c r="E519" s="115"/>
      <c r="F519" s="116"/>
      <c r="G519" s="116"/>
      <c r="H519" s="117"/>
      <c r="I519" s="35"/>
      <c r="J519" s="118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34"/>
      <c r="C520" s="113"/>
      <c r="D520" s="114"/>
      <c r="E520" s="115"/>
      <c r="F520" s="116"/>
      <c r="G520" s="116"/>
      <c r="H520" s="117"/>
      <c r="I520" s="35"/>
      <c r="J520" s="118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34"/>
      <c r="C521" s="113"/>
      <c r="D521" s="114"/>
      <c r="E521" s="115"/>
      <c r="F521" s="116"/>
      <c r="G521" s="116"/>
      <c r="H521" s="117"/>
      <c r="I521" s="35"/>
      <c r="J521" s="118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34"/>
      <c r="C522" s="113"/>
      <c r="D522" s="114"/>
      <c r="E522" s="115"/>
      <c r="F522" s="116"/>
      <c r="G522" s="116"/>
      <c r="H522" s="117"/>
      <c r="I522" s="35"/>
      <c r="J522" s="118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34"/>
      <c r="C523" s="113"/>
      <c r="D523" s="114"/>
      <c r="E523" s="115"/>
      <c r="F523" s="116"/>
      <c r="G523" s="116"/>
      <c r="H523" s="117"/>
      <c r="I523" s="35"/>
      <c r="J523" s="118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34"/>
      <c r="C524" s="113"/>
      <c r="D524" s="114"/>
      <c r="E524" s="115"/>
      <c r="F524" s="116"/>
      <c r="G524" s="116"/>
      <c r="H524" s="117"/>
      <c r="I524" s="35"/>
      <c r="J524" s="118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34"/>
      <c r="C525" s="113"/>
      <c r="D525" s="114"/>
      <c r="E525" s="115"/>
      <c r="F525" s="116"/>
      <c r="G525" s="116"/>
      <c r="H525" s="117"/>
      <c r="I525" s="35"/>
      <c r="J525" s="118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34"/>
      <c r="C526" s="113"/>
      <c r="D526" s="114"/>
      <c r="E526" s="115"/>
      <c r="F526" s="116"/>
      <c r="G526" s="116"/>
      <c r="H526" s="117"/>
      <c r="I526" s="35"/>
      <c r="J526" s="118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34"/>
      <c r="C527" s="113"/>
      <c r="D527" s="114"/>
      <c r="E527" s="115"/>
      <c r="F527" s="116"/>
      <c r="G527" s="116"/>
      <c r="H527" s="117"/>
      <c r="I527" s="35"/>
      <c r="J527" s="118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34"/>
      <c r="C528" s="113"/>
      <c r="D528" s="114"/>
      <c r="E528" s="115"/>
      <c r="F528" s="116"/>
      <c r="G528" s="116"/>
      <c r="H528" s="117"/>
      <c r="I528" s="35"/>
      <c r="J528" s="118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34"/>
      <c r="C529" s="113"/>
      <c r="D529" s="114"/>
      <c r="E529" s="115"/>
      <c r="F529" s="116"/>
      <c r="G529" s="116"/>
      <c r="H529" s="117"/>
      <c r="I529" s="35"/>
      <c r="J529" s="118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34"/>
      <c r="C530" s="113"/>
      <c r="D530" s="114"/>
      <c r="E530" s="115"/>
      <c r="F530" s="116"/>
      <c r="G530" s="116"/>
      <c r="H530" s="117"/>
      <c r="I530" s="35"/>
      <c r="J530" s="118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34"/>
      <c r="C531" s="113"/>
      <c r="D531" s="114"/>
      <c r="E531" s="115"/>
      <c r="F531" s="116"/>
      <c r="G531" s="116"/>
      <c r="H531" s="117"/>
      <c r="I531" s="35"/>
      <c r="J531" s="118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34"/>
      <c r="C532" s="113"/>
      <c r="D532" s="114"/>
      <c r="E532" s="115"/>
      <c r="F532" s="116"/>
      <c r="G532" s="116"/>
      <c r="H532" s="117"/>
      <c r="I532" s="35"/>
      <c r="J532" s="118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34"/>
      <c r="C533" s="113"/>
      <c r="D533" s="114"/>
      <c r="E533" s="115"/>
      <c r="F533" s="116"/>
      <c r="G533" s="116"/>
      <c r="H533" s="117"/>
      <c r="I533" s="35"/>
      <c r="J533" s="118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34"/>
      <c r="C534" s="113"/>
      <c r="D534" s="114"/>
      <c r="E534" s="115"/>
      <c r="F534" s="116"/>
      <c r="G534" s="116"/>
      <c r="H534" s="117"/>
      <c r="I534" s="35"/>
      <c r="J534" s="118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34"/>
      <c r="C535" s="113"/>
      <c r="D535" s="114"/>
      <c r="E535" s="115"/>
      <c r="F535" s="116"/>
      <c r="G535" s="116"/>
      <c r="H535" s="117"/>
      <c r="I535" s="35"/>
      <c r="J535" s="118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34"/>
      <c r="C536" s="113"/>
      <c r="D536" s="114"/>
      <c r="E536" s="115"/>
      <c r="F536" s="116"/>
      <c r="G536" s="116"/>
      <c r="H536" s="117"/>
      <c r="I536" s="35"/>
      <c r="J536" s="118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34"/>
      <c r="C537" s="113"/>
      <c r="D537" s="114"/>
      <c r="E537" s="115"/>
      <c r="F537" s="116"/>
      <c r="G537" s="116"/>
      <c r="H537" s="117"/>
      <c r="I537" s="35"/>
      <c r="J537" s="118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34"/>
      <c r="C538" s="113"/>
      <c r="D538" s="114"/>
      <c r="E538" s="115"/>
      <c r="F538" s="116"/>
      <c r="G538" s="116"/>
      <c r="H538" s="117"/>
      <c r="I538" s="35"/>
      <c r="J538" s="118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34"/>
      <c r="C539" s="113"/>
      <c r="D539" s="114"/>
      <c r="E539" s="115"/>
      <c r="F539" s="116"/>
      <c r="G539" s="116"/>
      <c r="H539" s="117"/>
      <c r="I539" s="35"/>
      <c r="J539" s="118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34"/>
      <c r="C540" s="113"/>
      <c r="D540" s="114"/>
      <c r="E540" s="115"/>
      <c r="F540" s="116"/>
      <c r="G540" s="116"/>
      <c r="H540" s="117"/>
      <c r="I540" s="35"/>
      <c r="J540" s="118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34"/>
      <c r="C541" s="113"/>
      <c r="D541" s="114"/>
      <c r="E541" s="115"/>
      <c r="F541" s="116"/>
      <c r="G541" s="116"/>
      <c r="H541" s="117"/>
      <c r="I541" s="35"/>
      <c r="J541" s="118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34"/>
      <c r="C542" s="113"/>
      <c r="D542" s="114"/>
      <c r="E542" s="115"/>
      <c r="F542" s="116"/>
      <c r="G542" s="116"/>
      <c r="H542" s="117"/>
      <c r="I542" s="35"/>
      <c r="J542" s="118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34"/>
      <c r="C543" s="113"/>
      <c r="D543" s="114"/>
      <c r="E543" s="115"/>
      <c r="F543" s="116"/>
      <c r="G543" s="116"/>
      <c r="H543" s="117"/>
      <c r="I543" s="35"/>
      <c r="J543" s="118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34"/>
      <c r="C544" s="113"/>
      <c r="D544" s="114"/>
      <c r="E544" s="115"/>
      <c r="F544" s="116"/>
      <c r="G544" s="116"/>
      <c r="H544" s="117"/>
      <c r="I544" s="35"/>
      <c r="J544" s="118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34"/>
      <c r="C545" s="113"/>
      <c r="D545" s="114"/>
      <c r="E545" s="115"/>
      <c r="F545" s="116"/>
      <c r="G545" s="116"/>
      <c r="H545" s="117"/>
      <c r="I545" s="35"/>
      <c r="J545" s="118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34"/>
      <c r="C546" s="113"/>
      <c r="D546" s="114"/>
      <c r="E546" s="115"/>
      <c r="F546" s="116"/>
      <c r="G546" s="116"/>
      <c r="H546" s="117"/>
      <c r="I546" s="35"/>
      <c r="J546" s="118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34"/>
      <c r="C547" s="113"/>
      <c r="D547" s="114"/>
      <c r="E547" s="115"/>
      <c r="F547" s="116"/>
      <c r="G547" s="116"/>
      <c r="H547" s="117"/>
      <c r="I547" s="35"/>
      <c r="J547" s="118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34"/>
      <c r="C548" s="113"/>
      <c r="D548" s="114"/>
      <c r="E548" s="115"/>
      <c r="F548" s="116"/>
      <c r="G548" s="116"/>
      <c r="H548" s="117"/>
      <c r="I548" s="35"/>
      <c r="J548" s="118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34"/>
      <c r="C549" s="113"/>
      <c r="D549" s="114"/>
      <c r="E549" s="115"/>
      <c r="F549" s="116"/>
      <c r="G549" s="116"/>
      <c r="H549" s="117"/>
      <c r="I549" s="35"/>
      <c r="J549" s="118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34"/>
      <c r="C550" s="113"/>
      <c r="D550" s="114"/>
      <c r="E550" s="115"/>
      <c r="F550" s="116"/>
      <c r="G550" s="116"/>
      <c r="H550" s="117"/>
      <c r="I550" s="35"/>
      <c r="J550" s="118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34"/>
      <c r="C551" s="113"/>
      <c r="D551" s="114"/>
      <c r="E551" s="115"/>
      <c r="F551" s="116"/>
      <c r="G551" s="116"/>
      <c r="H551" s="117"/>
      <c r="I551" s="35"/>
      <c r="J551" s="118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34"/>
      <c r="C552" s="113"/>
      <c r="D552" s="114"/>
      <c r="E552" s="115"/>
      <c r="F552" s="116"/>
      <c r="G552" s="116"/>
      <c r="H552" s="117"/>
      <c r="I552" s="35"/>
      <c r="J552" s="118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34"/>
      <c r="C553" s="113"/>
      <c r="D553" s="114"/>
      <c r="E553" s="115"/>
      <c r="F553" s="116"/>
      <c r="G553" s="116"/>
      <c r="H553" s="117"/>
      <c r="I553" s="35"/>
      <c r="J553" s="118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34"/>
      <c r="C554" s="113"/>
      <c r="D554" s="114"/>
      <c r="E554" s="115"/>
      <c r="F554" s="116"/>
      <c r="G554" s="116"/>
      <c r="H554" s="117"/>
      <c r="I554" s="35"/>
      <c r="J554" s="118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34"/>
      <c r="C555" s="113"/>
      <c r="D555" s="114"/>
      <c r="E555" s="115"/>
      <c r="F555" s="116"/>
      <c r="G555" s="116"/>
      <c r="H555" s="117"/>
      <c r="I555" s="35"/>
      <c r="J555" s="118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34"/>
      <c r="C556" s="113"/>
      <c r="D556" s="114"/>
      <c r="E556" s="115"/>
      <c r="F556" s="116"/>
      <c r="G556" s="116"/>
      <c r="H556" s="117"/>
      <c r="I556" s="35"/>
      <c r="J556" s="118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34"/>
      <c r="C557" s="113"/>
      <c r="D557" s="114"/>
      <c r="E557" s="115"/>
      <c r="F557" s="116"/>
      <c r="G557" s="116"/>
      <c r="H557" s="117"/>
      <c r="I557" s="35"/>
      <c r="J557" s="118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34"/>
      <c r="C558" s="113"/>
      <c r="D558" s="114"/>
      <c r="E558" s="115"/>
      <c r="F558" s="116"/>
      <c r="G558" s="116"/>
      <c r="H558" s="117"/>
      <c r="I558" s="35"/>
      <c r="J558" s="118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34"/>
      <c r="C559" s="113"/>
      <c r="D559" s="114"/>
      <c r="E559" s="115"/>
      <c r="F559" s="116"/>
      <c r="G559" s="116"/>
      <c r="H559" s="117"/>
      <c r="I559" s="35"/>
      <c r="J559" s="118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34"/>
      <c r="C560" s="113"/>
      <c r="D560" s="114"/>
      <c r="E560" s="115"/>
      <c r="F560" s="116"/>
      <c r="G560" s="116"/>
      <c r="H560" s="117"/>
      <c r="I560" s="35"/>
      <c r="J560" s="118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34"/>
      <c r="C561" s="113"/>
      <c r="D561" s="114"/>
      <c r="E561" s="115"/>
      <c r="F561" s="116"/>
      <c r="G561" s="116"/>
      <c r="H561" s="117"/>
      <c r="I561" s="35"/>
      <c r="J561" s="118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34"/>
      <c r="C562" s="113"/>
      <c r="D562" s="114"/>
      <c r="E562" s="115"/>
      <c r="F562" s="116"/>
      <c r="G562" s="116"/>
      <c r="H562" s="117"/>
      <c r="I562" s="35"/>
      <c r="J562" s="118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34"/>
      <c r="C563" s="113"/>
      <c r="D563" s="114"/>
      <c r="E563" s="115"/>
      <c r="F563" s="116"/>
      <c r="G563" s="116"/>
      <c r="H563" s="117"/>
      <c r="I563" s="35"/>
      <c r="J563" s="118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34"/>
      <c r="C564" s="113"/>
      <c r="D564" s="114"/>
      <c r="E564" s="115"/>
      <c r="F564" s="116"/>
      <c r="G564" s="116"/>
      <c r="H564" s="117"/>
      <c r="I564" s="35"/>
      <c r="J564" s="118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34"/>
      <c r="C565" s="113"/>
      <c r="D565" s="114"/>
      <c r="E565" s="115"/>
      <c r="F565" s="116"/>
      <c r="G565" s="116"/>
      <c r="H565" s="117"/>
      <c r="I565" s="35"/>
      <c r="J565" s="118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34"/>
      <c r="C566" s="113"/>
      <c r="D566" s="114"/>
      <c r="E566" s="115"/>
      <c r="F566" s="116"/>
      <c r="G566" s="116"/>
      <c r="H566" s="117"/>
      <c r="I566" s="35"/>
      <c r="J566" s="118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34"/>
      <c r="C567" s="113"/>
      <c r="D567" s="114"/>
      <c r="E567" s="115"/>
      <c r="F567" s="116"/>
      <c r="G567" s="116"/>
      <c r="H567" s="117"/>
      <c r="I567" s="35"/>
      <c r="J567" s="118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34"/>
      <c r="C568" s="113"/>
      <c r="D568" s="114"/>
      <c r="E568" s="115"/>
      <c r="F568" s="116"/>
      <c r="G568" s="116"/>
      <c r="H568" s="117"/>
      <c r="I568" s="35"/>
      <c r="J568" s="118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34"/>
      <c r="C569" s="113"/>
      <c r="D569" s="114"/>
      <c r="E569" s="115"/>
      <c r="F569" s="116"/>
      <c r="G569" s="116"/>
      <c r="H569" s="117"/>
      <c r="I569" s="35"/>
      <c r="J569" s="118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34"/>
      <c r="C570" s="113"/>
      <c r="D570" s="114"/>
      <c r="E570" s="115"/>
      <c r="F570" s="116"/>
      <c r="G570" s="116"/>
      <c r="H570" s="117"/>
      <c r="I570" s="35"/>
      <c r="J570" s="118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34"/>
      <c r="C571" s="113"/>
      <c r="D571" s="114"/>
      <c r="E571" s="115"/>
      <c r="F571" s="116"/>
      <c r="G571" s="116"/>
      <c r="H571" s="117"/>
      <c r="I571" s="35"/>
      <c r="J571" s="118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34"/>
      <c r="C572" s="113"/>
      <c r="D572" s="114"/>
      <c r="E572" s="115"/>
      <c r="F572" s="116"/>
      <c r="G572" s="116"/>
      <c r="H572" s="117"/>
      <c r="I572" s="35"/>
      <c r="J572" s="118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34"/>
      <c r="C573" s="113"/>
      <c r="D573" s="114"/>
      <c r="E573" s="115"/>
      <c r="F573" s="116"/>
      <c r="G573" s="116"/>
      <c r="H573" s="117"/>
      <c r="I573" s="35"/>
      <c r="J573" s="118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34"/>
      <c r="C574" s="113"/>
      <c r="D574" s="114"/>
      <c r="E574" s="115"/>
      <c r="F574" s="116"/>
      <c r="G574" s="116"/>
      <c r="H574" s="117"/>
      <c r="I574" s="35"/>
      <c r="J574" s="118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34"/>
      <c r="C575" s="113"/>
      <c r="D575" s="114"/>
      <c r="E575" s="115"/>
      <c r="F575" s="116"/>
      <c r="G575" s="116"/>
      <c r="H575" s="117"/>
      <c r="I575" s="35"/>
      <c r="J575" s="118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34"/>
      <c r="C576" s="113"/>
      <c r="D576" s="114"/>
      <c r="E576" s="115"/>
      <c r="F576" s="116"/>
      <c r="G576" s="116"/>
      <c r="H576" s="117"/>
      <c r="I576" s="35"/>
      <c r="J576" s="118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34"/>
      <c r="C577" s="113"/>
      <c r="D577" s="114"/>
      <c r="E577" s="115"/>
      <c r="F577" s="116"/>
      <c r="G577" s="116"/>
      <c r="H577" s="117"/>
      <c r="I577" s="35"/>
      <c r="J577" s="118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34"/>
      <c r="C578" s="113"/>
      <c r="D578" s="114"/>
      <c r="E578" s="115"/>
      <c r="F578" s="116"/>
      <c r="G578" s="116"/>
      <c r="H578" s="117"/>
      <c r="I578" s="35"/>
      <c r="J578" s="118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34"/>
      <c r="C579" s="113"/>
      <c r="D579" s="114"/>
      <c r="E579" s="115"/>
      <c r="F579" s="116"/>
      <c r="G579" s="116"/>
      <c r="H579" s="117"/>
      <c r="I579" s="35"/>
      <c r="J579" s="118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34"/>
      <c r="C580" s="113"/>
      <c r="D580" s="114"/>
      <c r="E580" s="115"/>
      <c r="F580" s="116"/>
      <c r="G580" s="116"/>
      <c r="H580" s="117"/>
      <c r="I580" s="35"/>
      <c r="J580" s="118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34"/>
      <c r="C581" s="113"/>
      <c r="D581" s="114"/>
      <c r="E581" s="115"/>
      <c r="F581" s="116"/>
      <c r="G581" s="116"/>
      <c r="H581" s="117"/>
      <c r="I581" s="35"/>
      <c r="J581" s="118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34"/>
      <c r="C582" s="113"/>
      <c r="D582" s="114"/>
      <c r="E582" s="115"/>
      <c r="F582" s="116"/>
      <c r="G582" s="116"/>
      <c r="H582" s="117"/>
      <c r="I582" s="35"/>
      <c r="J582" s="118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34"/>
      <c r="C583" s="113"/>
      <c r="D583" s="114"/>
      <c r="E583" s="115"/>
      <c r="F583" s="116"/>
      <c r="G583" s="116"/>
      <c r="H583" s="117"/>
      <c r="I583" s="35"/>
      <c r="J583" s="118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34"/>
      <c r="C584" s="113"/>
      <c r="D584" s="114"/>
      <c r="E584" s="115"/>
      <c r="F584" s="116"/>
      <c r="G584" s="116"/>
      <c r="H584" s="117"/>
      <c r="I584" s="35"/>
      <c r="J584" s="118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34"/>
      <c r="C585" s="113"/>
      <c r="D585" s="114"/>
      <c r="E585" s="115"/>
      <c r="F585" s="116"/>
      <c r="G585" s="116"/>
      <c r="H585" s="117"/>
      <c r="I585" s="35"/>
      <c r="J585" s="118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34"/>
      <c r="C586" s="113"/>
      <c r="D586" s="114"/>
      <c r="E586" s="115"/>
      <c r="F586" s="116"/>
      <c r="G586" s="116"/>
      <c r="H586" s="117"/>
      <c r="I586" s="35"/>
      <c r="J586" s="118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34"/>
      <c r="C587" s="113"/>
      <c r="D587" s="114"/>
      <c r="E587" s="115"/>
      <c r="F587" s="116"/>
      <c r="G587" s="116"/>
      <c r="H587" s="117"/>
      <c r="I587" s="35"/>
      <c r="J587" s="118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34"/>
      <c r="C588" s="113"/>
      <c r="D588" s="114"/>
      <c r="E588" s="115"/>
      <c r="F588" s="116"/>
      <c r="G588" s="116"/>
      <c r="H588" s="117"/>
      <c r="I588" s="35"/>
      <c r="J588" s="118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34"/>
      <c r="C589" s="113"/>
      <c r="D589" s="114"/>
      <c r="E589" s="115"/>
      <c r="F589" s="116"/>
      <c r="G589" s="116"/>
      <c r="H589" s="117"/>
      <c r="I589" s="35"/>
      <c r="J589" s="118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34"/>
      <c r="C590" s="113"/>
      <c r="D590" s="114"/>
      <c r="E590" s="115"/>
      <c r="F590" s="116"/>
      <c r="G590" s="116"/>
      <c r="H590" s="117"/>
      <c r="I590" s="35"/>
      <c r="J590" s="118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34"/>
      <c r="C591" s="113"/>
      <c r="D591" s="114"/>
      <c r="E591" s="115"/>
      <c r="F591" s="116"/>
      <c r="G591" s="116"/>
      <c r="H591" s="117"/>
      <c r="I591" s="35"/>
      <c r="J591" s="118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34"/>
      <c r="C592" s="113"/>
      <c r="D592" s="114"/>
      <c r="E592" s="115"/>
      <c r="F592" s="116"/>
      <c r="G592" s="116"/>
      <c r="H592" s="117"/>
      <c r="I592" s="35"/>
      <c r="J592" s="118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34"/>
      <c r="C593" s="113"/>
      <c r="D593" s="114"/>
      <c r="E593" s="115"/>
      <c r="F593" s="116"/>
      <c r="G593" s="116"/>
      <c r="H593" s="117"/>
      <c r="I593" s="35"/>
      <c r="J593" s="118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34"/>
      <c r="C594" s="113"/>
      <c r="D594" s="114"/>
      <c r="E594" s="115"/>
      <c r="F594" s="116"/>
      <c r="G594" s="116"/>
      <c r="H594" s="117"/>
      <c r="I594" s="35"/>
      <c r="J594" s="118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34"/>
      <c r="C595" s="113"/>
      <c r="D595" s="114"/>
      <c r="E595" s="115"/>
      <c r="F595" s="116"/>
      <c r="G595" s="116"/>
      <c r="H595" s="117"/>
      <c r="I595" s="35"/>
      <c r="J595" s="118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34"/>
      <c r="C596" s="113"/>
      <c r="D596" s="114"/>
      <c r="E596" s="115"/>
      <c r="F596" s="116"/>
      <c r="G596" s="116"/>
      <c r="H596" s="117"/>
      <c r="I596" s="35"/>
      <c r="J596" s="118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34"/>
      <c r="C597" s="113"/>
      <c r="D597" s="114"/>
      <c r="E597" s="115"/>
      <c r="F597" s="116"/>
      <c r="G597" s="116"/>
      <c r="H597" s="117"/>
      <c r="I597" s="35"/>
      <c r="J597" s="118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34"/>
      <c r="C598" s="113"/>
      <c r="D598" s="114"/>
      <c r="E598" s="115"/>
      <c r="F598" s="116"/>
      <c r="G598" s="116"/>
      <c r="H598" s="117"/>
      <c r="I598" s="35"/>
      <c r="J598" s="118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34"/>
      <c r="C599" s="113"/>
      <c r="D599" s="114"/>
      <c r="E599" s="115"/>
      <c r="F599" s="116"/>
      <c r="G599" s="116"/>
      <c r="H599" s="117"/>
      <c r="I599" s="35"/>
      <c r="J599" s="118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34"/>
      <c r="C600" s="113"/>
      <c r="D600" s="114"/>
      <c r="E600" s="115"/>
      <c r="F600" s="116"/>
      <c r="G600" s="116"/>
      <c r="H600" s="117"/>
      <c r="I600" s="35"/>
      <c r="J600" s="118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34"/>
      <c r="C601" s="113"/>
      <c r="D601" s="114"/>
      <c r="E601" s="115"/>
      <c r="F601" s="116"/>
      <c r="G601" s="116"/>
      <c r="H601" s="117"/>
      <c r="I601" s="35"/>
      <c r="J601" s="118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34"/>
      <c r="C602" s="113"/>
      <c r="D602" s="114"/>
      <c r="E602" s="115"/>
      <c r="F602" s="116"/>
      <c r="G602" s="116"/>
      <c r="H602" s="117"/>
      <c r="I602" s="35"/>
      <c r="J602" s="118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34"/>
      <c r="C603" s="113"/>
      <c r="D603" s="114"/>
      <c r="E603" s="115"/>
      <c r="F603" s="116"/>
      <c r="G603" s="116"/>
      <c r="H603" s="117"/>
      <c r="I603" s="35"/>
      <c r="J603" s="118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34"/>
      <c r="C604" s="113"/>
      <c r="D604" s="114"/>
      <c r="E604" s="115"/>
      <c r="F604" s="116"/>
      <c r="G604" s="116"/>
      <c r="H604" s="117"/>
      <c r="I604" s="35"/>
      <c r="J604" s="118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34"/>
      <c r="C605" s="113"/>
      <c r="D605" s="114"/>
      <c r="E605" s="115"/>
      <c r="F605" s="116"/>
      <c r="G605" s="116"/>
      <c r="H605" s="117"/>
      <c r="I605" s="35"/>
      <c r="J605" s="118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34"/>
      <c r="C606" s="113"/>
      <c r="D606" s="114"/>
      <c r="E606" s="115"/>
      <c r="F606" s="116"/>
      <c r="G606" s="116"/>
      <c r="H606" s="117"/>
      <c r="I606" s="35"/>
      <c r="J606" s="118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34"/>
      <c r="C607" s="113"/>
      <c r="D607" s="114"/>
      <c r="E607" s="115"/>
      <c r="F607" s="116"/>
      <c r="G607" s="116"/>
      <c r="H607" s="117"/>
      <c r="I607" s="35"/>
      <c r="J607" s="118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34"/>
      <c r="C608" s="113"/>
      <c r="D608" s="114"/>
      <c r="E608" s="115"/>
      <c r="F608" s="116"/>
      <c r="G608" s="116"/>
      <c r="H608" s="117"/>
      <c r="I608" s="35"/>
      <c r="J608" s="118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34"/>
      <c r="C609" s="113"/>
      <c r="D609" s="114"/>
      <c r="E609" s="115"/>
      <c r="F609" s="116"/>
      <c r="G609" s="116"/>
      <c r="H609" s="117"/>
      <c r="I609" s="35"/>
      <c r="J609" s="118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34"/>
      <c r="C610" s="113"/>
      <c r="D610" s="114"/>
      <c r="E610" s="115"/>
      <c r="F610" s="116"/>
      <c r="G610" s="116"/>
      <c r="H610" s="117"/>
      <c r="I610" s="35"/>
      <c r="J610" s="118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34"/>
      <c r="C611" s="113"/>
      <c r="D611" s="114"/>
      <c r="E611" s="115"/>
      <c r="F611" s="116"/>
      <c r="G611" s="116"/>
      <c r="H611" s="117"/>
      <c r="I611" s="35"/>
      <c r="J611" s="118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34"/>
      <c r="C612" s="113"/>
      <c r="D612" s="114"/>
      <c r="E612" s="115"/>
      <c r="F612" s="116"/>
      <c r="G612" s="116"/>
      <c r="H612" s="117"/>
      <c r="I612" s="35"/>
      <c r="J612" s="118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34"/>
      <c r="C613" s="113"/>
      <c r="D613" s="114"/>
      <c r="E613" s="115"/>
      <c r="F613" s="116"/>
      <c r="G613" s="116"/>
      <c r="H613" s="117"/>
      <c r="I613" s="35"/>
      <c r="J613" s="118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34"/>
      <c r="C614" s="113"/>
      <c r="D614" s="114"/>
      <c r="E614" s="115"/>
      <c r="F614" s="116"/>
      <c r="G614" s="116"/>
      <c r="H614" s="117"/>
      <c r="I614" s="35"/>
      <c r="J614" s="118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34"/>
      <c r="C615" s="113"/>
      <c r="D615" s="114"/>
      <c r="E615" s="115"/>
      <c r="F615" s="116"/>
      <c r="G615" s="116"/>
      <c r="H615" s="117"/>
      <c r="I615" s="35"/>
      <c r="J615" s="118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34"/>
      <c r="C616" s="113"/>
      <c r="D616" s="114"/>
      <c r="E616" s="115"/>
      <c r="F616" s="116"/>
      <c r="G616" s="116"/>
      <c r="H616" s="117"/>
      <c r="I616" s="35"/>
      <c r="J616" s="118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34"/>
      <c r="C617" s="113"/>
      <c r="D617" s="114"/>
      <c r="E617" s="115"/>
      <c r="F617" s="116"/>
      <c r="G617" s="116"/>
      <c r="H617" s="117"/>
      <c r="I617" s="35"/>
      <c r="J617" s="118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34"/>
      <c r="C618" s="113"/>
      <c r="D618" s="114"/>
      <c r="E618" s="115"/>
      <c r="F618" s="116"/>
      <c r="G618" s="116"/>
      <c r="H618" s="117"/>
      <c r="I618" s="35"/>
      <c r="J618" s="118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34"/>
      <c r="C619" s="113"/>
      <c r="D619" s="114"/>
      <c r="E619" s="115"/>
      <c r="F619" s="116"/>
      <c r="G619" s="116"/>
      <c r="H619" s="117"/>
      <c r="I619" s="35"/>
      <c r="J619" s="118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34"/>
      <c r="C620" s="113"/>
      <c r="D620" s="114"/>
      <c r="E620" s="115"/>
      <c r="F620" s="116"/>
      <c r="G620" s="116"/>
      <c r="H620" s="117"/>
      <c r="I620" s="35"/>
      <c r="J620" s="118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34"/>
      <c r="C621" s="113"/>
      <c r="D621" s="114"/>
      <c r="E621" s="115"/>
      <c r="F621" s="116"/>
      <c r="G621" s="116"/>
      <c r="H621" s="117"/>
      <c r="I621" s="35"/>
      <c r="J621" s="118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34"/>
      <c r="C622" s="113"/>
      <c r="D622" s="114"/>
      <c r="E622" s="115"/>
      <c r="F622" s="116"/>
      <c r="G622" s="116"/>
      <c r="H622" s="117"/>
      <c r="I622" s="35"/>
      <c r="J622" s="118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34"/>
      <c r="C623" s="113"/>
      <c r="D623" s="114"/>
      <c r="E623" s="115"/>
      <c r="F623" s="116"/>
      <c r="G623" s="116"/>
      <c r="H623" s="117"/>
      <c r="I623" s="35"/>
      <c r="J623" s="118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34"/>
      <c r="C624" s="113"/>
      <c r="D624" s="114"/>
      <c r="E624" s="115"/>
      <c r="F624" s="116"/>
      <c r="G624" s="116"/>
      <c r="H624" s="117"/>
      <c r="I624" s="35"/>
      <c r="J624" s="118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34"/>
      <c r="C625" s="113"/>
      <c r="D625" s="114"/>
      <c r="E625" s="115"/>
      <c r="F625" s="116"/>
      <c r="G625" s="116"/>
      <c r="H625" s="117"/>
      <c r="I625" s="35"/>
      <c r="J625" s="118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34"/>
      <c r="C626" s="113"/>
      <c r="D626" s="114"/>
      <c r="E626" s="115"/>
      <c r="F626" s="116"/>
      <c r="G626" s="116"/>
      <c r="H626" s="117"/>
      <c r="I626" s="35"/>
      <c r="J626" s="118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34"/>
      <c r="C627" s="113"/>
      <c r="D627" s="114"/>
      <c r="E627" s="115"/>
      <c r="F627" s="116"/>
      <c r="G627" s="116"/>
      <c r="H627" s="117"/>
      <c r="I627" s="35"/>
      <c r="J627" s="118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34"/>
      <c r="C628" s="113"/>
      <c r="D628" s="114"/>
      <c r="E628" s="115"/>
      <c r="F628" s="116"/>
      <c r="G628" s="116"/>
      <c r="H628" s="117"/>
      <c r="I628" s="35"/>
      <c r="J628" s="118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34"/>
      <c r="C629" s="113"/>
      <c r="D629" s="114"/>
      <c r="E629" s="115"/>
      <c r="F629" s="116"/>
      <c r="G629" s="116"/>
      <c r="H629" s="117"/>
      <c r="I629" s="35"/>
      <c r="J629" s="118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34"/>
      <c r="C630" s="113"/>
      <c r="D630" s="114"/>
      <c r="E630" s="115"/>
      <c r="F630" s="116"/>
      <c r="G630" s="116"/>
      <c r="H630" s="117"/>
      <c r="I630" s="35"/>
      <c r="J630" s="118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34"/>
      <c r="C631" s="113"/>
      <c r="D631" s="114"/>
      <c r="E631" s="115"/>
      <c r="F631" s="116"/>
      <c r="G631" s="116"/>
      <c r="H631" s="117"/>
      <c r="I631" s="35"/>
      <c r="J631" s="118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34"/>
      <c r="C632" s="113"/>
      <c r="D632" s="114"/>
      <c r="E632" s="115"/>
      <c r="F632" s="116"/>
      <c r="G632" s="116"/>
      <c r="H632" s="117"/>
      <c r="I632" s="35"/>
      <c r="J632" s="118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34"/>
      <c r="C633" s="113"/>
      <c r="D633" s="114"/>
      <c r="E633" s="115"/>
      <c r="F633" s="116"/>
      <c r="G633" s="116"/>
      <c r="H633" s="117"/>
      <c r="I633" s="35"/>
      <c r="J633" s="118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34"/>
      <c r="C634" s="113"/>
      <c r="D634" s="114"/>
      <c r="E634" s="115"/>
      <c r="F634" s="116"/>
      <c r="G634" s="116"/>
      <c r="H634" s="117"/>
      <c r="I634" s="35"/>
      <c r="J634" s="118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34"/>
      <c r="C635" s="113"/>
      <c r="D635" s="114"/>
      <c r="E635" s="115"/>
      <c r="F635" s="116"/>
      <c r="G635" s="116"/>
      <c r="H635" s="117"/>
      <c r="I635" s="35"/>
      <c r="J635" s="118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34"/>
      <c r="C636" s="113"/>
      <c r="D636" s="114"/>
      <c r="E636" s="115"/>
      <c r="F636" s="116"/>
      <c r="G636" s="116"/>
      <c r="H636" s="117"/>
      <c r="I636" s="35"/>
      <c r="J636" s="118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34"/>
      <c r="C637" s="113"/>
      <c r="D637" s="114"/>
      <c r="E637" s="115"/>
      <c r="F637" s="116"/>
      <c r="G637" s="116"/>
      <c r="H637" s="117"/>
      <c r="I637" s="35"/>
      <c r="J637" s="118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34"/>
      <c r="C638" s="113"/>
      <c r="D638" s="114"/>
      <c r="E638" s="115"/>
      <c r="F638" s="116"/>
      <c r="G638" s="116"/>
      <c r="H638" s="117"/>
      <c r="I638" s="35"/>
      <c r="J638" s="118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34"/>
      <c r="C639" s="113"/>
      <c r="D639" s="114"/>
      <c r="E639" s="115"/>
      <c r="F639" s="116"/>
      <c r="G639" s="116"/>
      <c r="H639" s="117"/>
      <c r="I639" s="35"/>
      <c r="J639" s="118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34"/>
      <c r="C640" s="113"/>
      <c r="D640" s="114"/>
      <c r="E640" s="115"/>
      <c r="F640" s="116"/>
      <c r="G640" s="116"/>
      <c r="H640" s="117"/>
      <c r="I640" s="35"/>
      <c r="J640" s="118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34"/>
      <c r="C641" s="113"/>
      <c r="D641" s="114"/>
      <c r="E641" s="115"/>
      <c r="F641" s="116"/>
      <c r="G641" s="116"/>
      <c r="H641" s="117"/>
      <c r="I641" s="35"/>
      <c r="J641" s="118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34"/>
      <c r="C642" s="113"/>
      <c r="D642" s="114"/>
      <c r="E642" s="115"/>
      <c r="F642" s="116"/>
      <c r="G642" s="116"/>
      <c r="H642" s="117"/>
      <c r="I642" s="35"/>
      <c r="J642" s="118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34"/>
      <c r="C643" s="113"/>
      <c r="D643" s="114"/>
      <c r="E643" s="115"/>
      <c r="F643" s="116"/>
      <c r="G643" s="116"/>
      <c r="H643" s="117"/>
      <c r="I643" s="35"/>
      <c r="J643" s="118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34"/>
      <c r="C644" s="113"/>
      <c r="D644" s="114"/>
      <c r="E644" s="115"/>
      <c r="F644" s="116"/>
      <c r="G644" s="116"/>
      <c r="H644" s="117"/>
      <c r="I644" s="35"/>
      <c r="J644" s="118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34"/>
      <c r="C645" s="113"/>
      <c r="D645" s="114"/>
      <c r="E645" s="115"/>
      <c r="F645" s="116"/>
      <c r="G645" s="116"/>
      <c r="H645" s="117"/>
      <c r="I645" s="35"/>
      <c r="J645" s="118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34"/>
      <c r="C646" s="113"/>
      <c r="D646" s="114"/>
      <c r="E646" s="115"/>
      <c r="F646" s="116"/>
      <c r="G646" s="116"/>
      <c r="H646" s="117"/>
      <c r="I646" s="35"/>
      <c r="J646" s="118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34"/>
      <c r="C647" s="113"/>
      <c r="D647" s="114"/>
      <c r="E647" s="115"/>
      <c r="F647" s="116"/>
      <c r="G647" s="116"/>
      <c r="H647" s="117"/>
      <c r="I647" s="35"/>
      <c r="J647" s="118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34"/>
      <c r="C648" s="113"/>
      <c r="D648" s="114"/>
      <c r="E648" s="115"/>
      <c r="F648" s="116"/>
      <c r="G648" s="116"/>
      <c r="H648" s="117"/>
      <c r="I648" s="35"/>
      <c r="J648" s="118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34"/>
      <c r="C649" s="113"/>
      <c r="D649" s="114"/>
      <c r="E649" s="115"/>
      <c r="F649" s="116"/>
      <c r="G649" s="116"/>
      <c r="H649" s="117"/>
      <c r="I649" s="35"/>
      <c r="J649" s="118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34"/>
      <c r="C650" s="113"/>
      <c r="D650" s="114"/>
      <c r="E650" s="115"/>
      <c r="F650" s="116"/>
      <c r="G650" s="116"/>
      <c r="H650" s="117"/>
      <c r="I650" s="35"/>
      <c r="J650" s="118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34"/>
      <c r="C651" s="113"/>
      <c r="D651" s="114"/>
      <c r="E651" s="115"/>
      <c r="F651" s="116"/>
      <c r="G651" s="116"/>
      <c r="H651" s="117"/>
      <c r="I651" s="35"/>
      <c r="J651" s="118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34"/>
      <c r="C652" s="113"/>
      <c r="D652" s="114"/>
      <c r="E652" s="115"/>
      <c r="F652" s="116"/>
      <c r="G652" s="116"/>
      <c r="H652" s="117"/>
      <c r="I652" s="35"/>
      <c r="J652" s="118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34"/>
      <c r="C653" s="113"/>
      <c r="D653" s="114"/>
      <c r="E653" s="115"/>
      <c r="F653" s="116"/>
      <c r="G653" s="116"/>
      <c r="H653" s="117"/>
      <c r="I653" s="35"/>
      <c r="J653" s="118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34"/>
      <c r="C654" s="113"/>
      <c r="D654" s="114"/>
      <c r="E654" s="115"/>
      <c r="F654" s="116"/>
      <c r="G654" s="116"/>
      <c r="H654" s="117"/>
      <c r="I654" s="35"/>
      <c r="J654" s="118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34"/>
      <c r="C655" s="113"/>
      <c r="D655" s="114"/>
      <c r="E655" s="115"/>
      <c r="F655" s="116"/>
      <c r="G655" s="116"/>
      <c r="H655" s="117"/>
      <c r="I655" s="35"/>
      <c r="J655" s="118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34"/>
      <c r="C656" s="113"/>
      <c r="D656" s="114"/>
      <c r="E656" s="115"/>
      <c r="F656" s="116"/>
      <c r="G656" s="116"/>
      <c r="H656" s="117"/>
      <c r="I656" s="35"/>
      <c r="J656" s="118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34"/>
      <c r="C657" s="113"/>
      <c r="D657" s="114"/>
      <c r="E657" s="115"/>
      <c r="F657" s="116"/>
      <c r="G657" s="116"/>
      <c r="H657" s="117"/>
      <c r="I657" s="35"/>
      <c r="J657" s="118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34"/>
      <c r="C658" s="113"/>
      <c r="D658" s="114"/>
      <c r="E658" s="115"/>
      <c r="F658" s="116"/>
      <c r="G658" s="116"/>
      <c r="H658" s="117"/>
      <c r="I658" s="35"/>
      <c r="J658" s="118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34"/>
      <c r="C659" s="113"/>
      <c r="D659" s="114"/>
      <c r="E659" s="115"/>
      <c r="F659" s="116"/>
      <c r="G659" s="116"/>
      <c r="H659" s="117"/>
      <c r="I659" s="35"/>
      <c r="J659" s="118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34"/>
      <c r="C660" s="113"/>
      <c r="D660" s="114"/>
      <c r="E660" s="115"/>
      <c r="F660" s="116"/>
      <c r="G660" s="116"/>
      <c r="H660" s="117"/>
      <c r="I660" s="35"/>
      <c r="J660" s="118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34"/>
      <c r="C661" s="113"/>
      <c r="D661" s="114"/>
      <c r="E661" s="115"/>
      <c r="F661" s="116"/>
      <c r="G661" s="116"/>
      <c r="H661" s="117"/>
      <c r="I661" s="35"/>
      <c r="J661" s="118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34"/>
      <c r="C662" s="113"/>
      <c r="D662" s="114"/>
      <c r="E662" s="115"/>
      <c r="F662" s="116"/>
      <c r="G662" s="116"/>
      <c r="H662" s="117"/>
      <c r="I662" s="35"/>
      <c r="J662" s="118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34"/>
      <c r="C663" s="113"/>
      <c r="D663" s="114"/>
      <c r="E663" s="115"/>
      <c r="F663" s="116"/>
      <c r="G663" s="116"/>
      <c r="H663" s="117"/>
      <c r="I663" s="35"/>
      <c r="J663" s="118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34"/>
      <c r="C664" s="113"/>
      <c r="D664" s="114"/>
      <c r="E664" s="115"/>
      <c r="F664" s="116"/>
      <c r="G664" s="116"/>
      <c r="H664" s="117"/>
      <c r="I664" s="35"/>
      <c r="J664" s="118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34"/>
      <c r="C665" s="113"/>
      <c r="D665" s="114"/>
      <c r="E665" s="115"/>
      <c r="F665" s="116"/>
      <c r="G665" s="116"/>
      <c r="H665" s="117"/>
      <c r="I665" s="35"/>
      <c r="J665" s="118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34"/>
      <c r="C666" s="113"/>
      <c r="D666" s="114"/>
      <c r="E666" s="115"/>
      <c r="F666" s="116"/>
      <c r="G666" s="116"/>
      <c r="H666" s="117"/>
      <c r="I666" s="35"/>
      <c r="J666" s="118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34"/>
      <c r="C667" s="113"/>
      <c r="D667" s="114"/>
      <c r="E667" s="115"/>
      <c r="F667" s="116"/>
      <c r="G667" s="116"/>
      <c r="H667" s="117"/>
      <c r="I667" s="35"/>
      <c r="J667" s="118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34"/>
      <c r="C668" s="113"/>
      <c r="D668" s="114"/>
      <c r="E668" s="115"/>
      <c r="F668" s="116"/>
      <c r="G668" s="116"/>
      <c r="H668" s="117"/>
      <c r="I668" s="35"/>
      <c r="J668" s="118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34"/>
      <c r="C669" s="113"/>
      <c r="D669" s="114"/>
      <c r="E669" s="115"/>
      <c r="F669" s="116"/>
      <c r="G669" s="116"/>
      <c r="H669" s="117"/>
      <c r="I669" s="35"/>
      <c r="J669" s="118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34"/>
      <c r="C670" s="113"/>
      <c r="D670" s="114"/>
      <c r="E670" s="115"/>
      <c r="F670" s="116"/>
      <c r="G670" s="116"/>
      <c r="H670" s="117"/>
      <c r="I670" s="35"/>
      <c r="J670" s="118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34"/>
      <c r="C671" s="113"/>
      <c r="D671" s="114"/>
      <c r="E671" s="115"/>
      <c r="F671" s="116"/>
      <c r="G671" s="116"/>
      <c r="H671" s="117"/>
      <c r="I671" s="35"/>
      <c r="J671" s="118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34"/>
      <c r="C672" s="113"/>
      <c r="D672" s="114"/>
      <c r="E672" s="115"/>
      <c r="F672" s="116"/>
      <c r="G672" s="116"/>
      <c r="H672" s="117"/>
      <c r="I672" s="35"/>
      <c r="J672" s="118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34"/>
      <c r="C673" s="113"/>
      <c r="D673" s="114"/>
      <c r="E673" s="115"/>
      <c r="F673" s="116"/>
      <c r="G673" s="116"/>
      <c r="H673" s="117"/>
      <c r="I673" s="35"/>
      <c r="J673" s="118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34"/>
      <c r="C674" s="113"/>
      <c r="D674" s="114"/>
      <c r="E674" s="115"/>
      <c r="F674" s="116"/>
      <c r="G674" s="116"/>
      <c r="H674" s="117"/>
      <c r="I674" s="35"/>
      <c r="J674" s="118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34"/>
      <c r="C675" s="113"/>
      <c r="D675" s="114"/>
      <c r="E675" s="115"/>
      <c r="F675" s="116"/>
      <c r="G675" s="116"/>
      <c r="H675" s="117"/>
      <c r="I675" s="35"/>
      <c r="J675" s="118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34"/>
      <c r="C676" s="113"/>
      <c r="D676" s="114"/>
      <c r="E676" s="115"/>
      <c r="F676" s="116"/>
      <c r="G676" s="116"/>
      <c r="H676" s="117"/>
      <c r="I676" s="35"/>
      <c r="J676" s="118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34"/>
      <c r="C677" s="113"/>
      <c r="D677" s="114"/>
      <c r="E677" s="115"/>
      <c r="F677" s="116"/>
      <c r="G677" s="116"/>
      <c r="H677" s="117"/>
      <c r="I677" s="35"/>
      <c r="J677" s="118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34"/>
      <c r="C678" s="113"/>
      <c r="D678" s="114"/>
      <c r="E678" s="115"/>
      <c r="F678" s="116"/>
      <c r="G678" s="116"/>
      <c r="H678" s="117"/>
      <c r="I678" s="35"/>
      <c r="J678" s="118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34"/>
      <c r="C679" s="113"/>
      <c r="D679" s="114"/>
      <c r="E679" s="115"/>
      <c r="F679" s="116"/>
      <c r="G679" s="116"/>
      <c r="H679" s="117"/>
      <c r="I679" s="35"/>
      <c r="J679" s="118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34"/>
      <c r="C680" s="113"/>
      <c r="D680" s="114"/>
      <c r="E680" s="115"/>
      <c r="F680" s="116"/>
      <c r="G680" s="116"/>
      <c r="H680" s="117"/>
      <c r="I680" s="35"/>
      <c r="J680" s="118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34"/>
      <c r="C681" s="113"/>
      <c r="D681" s="114"/>
      <c r="E681" s="115"/>
      <c r="F681" s="116"/>
      <c r="G681" s="116"/>
      <c r="H681" s="117"/>
      <c r="I681" s="35"/>
      <c r="J681" s="118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34"/>
      <c r="C682" s="113"/>
      <c r="D682" s="114"/>
      <c r="E682" s="115"/>
      <c r="F682" s="116"/>
      <c r="G682" s="116"/>
      <c r="H682" s="117"/>
      <c r="I682" s="35"/>
      <c r="J682" s="118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34"/>
      <c r="C683" s="113"/>
      <c r="D683" s="114"/>
      <c r="E683" s="115"/>
      <c r="F683" s="116"/>
      <c r="G683" s="116"/>
      <c r="H683" s="117"/>
      <c r="I683" s="35"/>
      <c r="J683" s="118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34"/>
      <c r="C684" s="113"/>
      <c r="D684" s="114"/>
      <c r="E684" s="115"/>
      <c r="F684" s="116"/>
      <c r="G684" s="116"/>
      <c r="H684" s="117"/>
      <c r="I684" s="35"/>
      <c r="J684" s="118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34"/>
      <c r="C685" s="113"/>
      <c r="D685" s="114"/>
      <c r="E685" s="115"/>
      <c r="F685" s="116"/>
      <c r="G685" s="116"/>
      <c r="H685" s="117"/>
      <c r="I685" s="35"/>
      <c r="J685" s="118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34"/>
      <c r="C686" s="113"/>
      <c r="D686" s="114"/>
      <c r="E686" s="115"/>
      <c r="F686" s="116"/>
      <c r="G686" s="116"/>
      <c r="H686" s="117"/>
      <c r="I686" s="35"/>
      <c r="J686" s="118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34"/>
      <c r="C687" s="113"/>
      <c r="D687" s="114"/>
      <c r="E687" s="115"/>
      <c r="F687" s="116"/>
      <c r="G687" s="116"/>
      <c r="H687" s="117"/>
      <c r="I687" s="35"/>
      <c r="J687" s="118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34"/>
      <c r="C688" s="113"/>
      <c r="D688" s="114"/>
      <c r="E688" s="115"/>
      <c r="F688" s="116"/>
      <c r="G688" s="116"/>
      <c r="H688" s="117"/>
      <c r="I688" s="35"/>
      <c r="J688" s="118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34"/>
      <c r="C689" s="113"/>
      <c r="D689" s="114"/>
      <c r="E689" s="115"/>
      <c r="F689" s="116"/>
      <c r="G689" s="116"/>
      <c r="H689" s="117"/>
      <c r="I689" s="35"/>
      <c r="J689" s="118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34"/>
      <c r="C690" s="113"/>
      <c r="D690" s="114"/>
      <c r="E690" s="115"/>
      <c r="F690" s="116"/>
      <c r="G690" s="116"/>
      <c r="H690" s="117"/>
      <c r="I690" s="35"/>
      <c r="J690" s="118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34"/>
      <c r="C691" s="113"/>
      <c r="D691" s="114"/>
      <c r="E691" s="115"/>
      <c r="F691" s="116"/>
      <c r="G691" s="116"/>
      <c r="H691" s="117"/>
      <c r="I691" s="35"/>
      <c r="J691" s="118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34"/>
      <c r="C692" s="113"/>
      <c r="D692" s="114"/>
      <c r="E692" s="115"/>
      <c r="F692" s="116"/>
      <c r="G692" s="116"/>
      <c r="H692" s="117"/>
      <c r="I692" s="35"/>
      <c r="J692" s="118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34"/>
      <c r="C693" s="113"/>
      <c r="D693" s="114"/>
      <c r="E693" s="115"/>
      <c r="F693" s="116"/>
      <c r="G693" s="116"/>
      <c r="H693" s="117"/>
      <c r="I693" s="35"/>
      <c r="J693" s="118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34"/>
      <c r="C694" s="113"/>
      <c r="D694" s="114"/>
      <c r="E694" s="115"/>
      <c r="F694" s="116"/>
      <c r="G694" s="116"/>
      <c r="H694" s="117"/>
      <c r="I694" s="35"/>
      <c r="J694" s="118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34"/>
      <c r="C695" s="113"/>
      <c r="D695" s="114"/>
      <c r="E695" s="115"/>
      <c r="F695" s="116"/>
      <c r="G695" s="116"/>
      <c r="H695" s="117"/>
      <c r="I695" s="35"/>
      <c r="J695" s="118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34"/>
      <c r="C696" s="113"/>
      <c r="D696" s="114"/>
      <c r="E696" s="115"/>
      <c r="F696" s="116"/>
      <c r="G696" s="116"/>
      <c r="H696" s="117"/>
      <c r="I696" s="35"/>
      <c r="J696" s="118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34"/>
      <c r="C697" s="113"/>
      <c r="D697" s="114"/>
      <c r="E697" s="115"/>
      <c r="F697" s="116"/>
      <c r="G697" s="116"/>
      <c r="H697" s="117"/>
      <c r="I697" s="35"/>
      <c r="J697" s="118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34"/>
      <c r="C698" s="113"/>
      <c r="D698" s="114"/>
      <c r="E698" s="115"/>
      <c r="F698" s="116"/>
      <c r="G698" s="116"/>
      <c r="H698" s="117"/>
      <c r="I698" s="35"/>
      <c r="J698" s="118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34"/>
      <c r="C699" s="113"/>
      <c r="D699" s="114"/>
      <c r="E699" s="115"/>
      <c r="F699" s="116"/>
      <c r="G699" s="116"/>
      <c r="H699" s="117"/>
      <c r="I699" s="35"/>
      <c r="J699" s="118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34"/>
      <c r="C700" s="113"/>
      <c r="D700" s="114"/>
      <c r="E700" s="115"/>
      <c r="F700" s="116"/>
      <c r="G700" s="116"/>
      <c r="H700" s="117"/>
      <c r="I700" s="35"/>
      <c r="J700" s="118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34"/>
      <c r="C701" s="113"/>
      <c r="D701" s="114"/>
      <c r="E701" s="115"/>
      <c r="F701" s="116"/>
      <c r="G701" s="116"/>
      <c r="H701" s="117"/>
      <c r="I701" s="35"/>
      <c r="J701" s="118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34"/>
      <c r="C702" s="113"/>
      <c r="D702" s="114"/>
      <c r="E702" s="115"/>
      <c r="F702" s="116"/>
      <c r="G702" s="116"/>
      <c r="H702" s="117"/>
      <c r="I702" s="35"/>
      <c r="J702" s="118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34"/>
      <c r="C703" s="113"/>
      <c r="D703" s="114"/>
      <c r="E703" s="115"/>
      <c r="F703" s="116"/>
      <c r="G703" s="116"/>
      <c r="H703" s="117"/>
      <c r="I703" s="35"/>
      <c r="J703" s="118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34"/>
      <c r="C704" s="113"/>
      <c r="D704" s="114"/>
      <c r="E704" s="115"/>
      <c r="F704" s="116"/>
      <c r="G704" s="116"/>
      <c r="H704" s="117"/>
      <c r="I704" s="35"/>
      <c r="J704" s="118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34"/>
      <c r="C705" s="113"/>
      <c r="D705" s="114"/>
      <c r="E705" s="115"/>
      <c r="F705" s="116"/>
      <c r="G705" s="116"/>
      <c r="H705" s="117"/>
      <c r="I705" s="35"/>
      <c r="J705" s="118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34"/>
      <c r="C706" s="113"/>
      <c r="D706" s="114"/>
      <c r="E706" s="115"/>
      <c r="F706" s="116"/>
      <c r="G706" s="116"/>
      <c r="H706" s="117"/>
      <c r="I706" s="35"/>
      <c r="J706" s="118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34"/>
      <c r="C707" s="113"/>
      <c r="D707" s="114"/>
      <c r="E707" s="115"/>
      <c r="F707" s="116"/>
      <c r="G707" s="116"/>
      <c r="H707" s="117"/>
      <c r="I707" s="35"/>
      <c r="J707" s="118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34"/>
      <c r="C708" s="113"/>
      <c r="D708" s="114"/>
      <c r="E708" s="115"/>
      <c r="F708" s="116"/>
      <c r="G708" s="116"/>
      <c r="H708" s="117"/>
      <c r="I708" s="35"/>
      <c r="J708" s="118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34"/>
      <c r="C709" s="113"/>
      <c r="D709" s="114"/>
      <c r="E709" s="115"/>
      <c r="F709" s="116"/>
      <c r="G709" s="116"/>
      <c r="H709" s="117"/>
      <c r="I709" s="35"/>
      <c r="J709" s="118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34"/>
      <c r="C710" s="113"/>
      <c r="D710" s="114"/>
      <c r="E710" s="115"/>
      <c r="F710" s="116"/>
      <c r="G710" s="116"/>
      <c r="H710" s="117"/>
      <c r="I710" s="35"/>
      <c r="J710" s="118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34"/>
      <c r="C711" s="113"/>
      <c r="D711" s="114"/>
      <c r="E711" s="115"/>
      <c r="F711" s="116"/>
      <c r="G711" s="116"/>
      <c r="H711" s="117"/>
      <c r="I711" s="35"/>
      <c r="J711" s="118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34"/>
      <c r="C712" s="113"/>
      <c r="D712" s="114"/>
      <c r="E712" s="115"/>
      <c r="F712" s="116"/>
      <c r="G712" s="116"/>
      <c r="H712" s="117"/>
      <c r="I712" s="35"/>
      <c r="J712" s="118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34"/>
      <c r="C713" s="113"/>
      <c r="D713" s="114"/>
      <c r="E713" s="115"/>
      <c r="F713" s="116"/>
      <c r="G713" s="116"/>
      <c r="H713" s="117"/>
      <c r="I713" s="35"/>
      <c r="J713" s="118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34"/>
      <c r="C714" s="113"/>
      <c r="D714" s="114"/>
      <c r="E714" s="115"/>
      <c r="F714" s="116"/>
      <c r="G714" s="116"/>
      <c r="H714" s="117"/>
      <c r="I714" s="35"/>
      <c r="J714" s="118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34"/>
      <c r="C715" s="113"/>
      <c r="D715" s="114"/>
      <c r="E715" s="115"/>
      <c r="F715" s="116"/>
      <c r="G715" s="116"/>
      <c r="H715" s="117"/>
      <c r="I715" s="35"/>
      <c r="J715" s="118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34"/>
      <c r="C716" s="113"/>
      <c r="D716" s="114"/>
      <c r="E716" s="115"/>
      <c r="F716" s="116"/>
      <c r="G716" s="116"/>
      <c r="H716" s="117"/>
      <c r="I716" s="35"/>
      <c r="J716" s="118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34"/>
      <c r="C717" s="113"/>
      <c r="D717" s="114"/>
      <c r="E717" s="115"/>
      <c r="F717" s="116"/>
      <c r="G717" s="116"/>
      <c r="H717" s="117"/>
      <c r="I717" s="35"/>
      <c r="J717" s="118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34"/>
      <c r="C718" s="113"/>
      <c r="D718" s="114"/>
      <c r="E718" s="115"/>
      <c r="F718" s="116"/>
      <c r="G718" s="116"/>
      <c r="H718" s="117"/>
      <c r="I718" s="35"/>
      <c r="J718" s="118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34"/>
      <c r="C719" s="113"/>
      <c r="D719" s="114"/>
      <c r="E719" s="115"/>
      <c r="F719" s="116"/>
      <c r="G719" s="116"/>
      <c r="H719" s="117"/>
      <c r="I719" s="35"/>
      <c r="J719" s="118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34"/>
      <c r="C720" s="113"/>
      <c r="D720" s="114"/>
      <c r="E720" s="115"/>
      <c r="F720" s="116"/>
      <c r="G720" s="116"/>
      <c r="H720" s="117"/>
      <c r="I720" s="35"/>
      <c r="J720" s="118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34"/>
      <c r="C721" s="113"/>
      <c r="D721" s="114"/>
      <c r="E721" s="115"/>
      <c r="F721" s="116"/>
      <c r="G721" s="116"/>
      <c r="H721" s="117"/>
      <c r="I721" s="35"/>
      <c r="J721" s="118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34"/>
      <c r="C722" s="113"/>
      <c r="D722" s="114"/>
      <c r="E722" s="115"/>
      <c r="F722" s="116"/>
      <c r="G722" s="116"/>
      <c r="H722" s="117"/>
      <c r="I722" s="35"/>
      <c r="J722" s="118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34"/>
      <c r="C723" s="113"/>
      <c r="D723" s="114"/>
      <c r="E723" s="115"/>
      <c r="F723" s="116"/>
      <c r="G723" s="116"/>
      <c r="H723" s="117"/>
      <c r="I723" s="35"/>
      <c r="J723" s="118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34"/>
      <c r="C724" s="113"/>
      <c r="D724" s="114"/>
      <c r="E724" s="115"/>
      <c r="F724" s="116"/>
      <c r="G724" s="116"/>
      <c r="H724" s="117"/>
      <c r="I724" s="35"/>
      <c r="J724" s="118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34"/>
      <c r="C725" s="113"/>
      <c r="D725" s="114"/>
      <c r="E725" s="115"/>
      <c r="F725" s="116"/>
      <c r="G725" s="116"/>
      <c r="H725" s="117"/>
      <c r="I725" s="35"/>
      <c r="J725" s="118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34"/>
      <c r="C726" s="113"/>
      <c r="D726" s="114"/>
      <c r="E726" s="115"/>
      <c r="F726" s="116"/>
      <c r="G726" s="116"/>
      <c r="H726" s="117"/>
      <c r="I726" s="35"/>
      <c r="J726" s="118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34"/>
      <c r="C727" s="113"/>
      <c r="D727" s="114"/>
      <c r="E727" s="115"/>
      <c r="F727" s="116"/>
      <c r="G727" s="116"/>
      <c r="H727" s="117"/>
      <c r="I727" s="35"/>
      <c r="J727" s="118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34"/>
      <c r="C728" s="113"/>
      <c r="D728" s="114"/>
      <c r="E728" s="115"/>
      <c r="F728" s="116"/>
      <c r="G728" s="116"/>
      <c r="H728" s="117"/>
      <c r="I728" s="35"/>
      <c r="J728" s="118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34"/>
      <c r="C729" s="113"/>
      <c r="D729" s="114"/>
      <c r="E729" s="115"/>
      <c r="F729" s="116"/>
      <c r="G729" s="116"/>
      <c r="H729" s="117"/>
      <c r="I729" s="35"/>
      <c r="J729" s="118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34"/>
      <c r="C730" s="113"/>
      <c r="D730" s="114"/>
      <c r="E730" s="115"/>
      <c r="F730" s="116"/>
      <c r="G730" s="116"/>
      <c r="H730" s="117"/>
      <c r="I730" s="35"/>
      <c r="J730" s="118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34"/>
      <c r="C731" s="113"/>
      <c r="D731" s="114"/>
      <c r="E731" s="115"/>
      <c r="F731" s="116"/>
      <c r="G731" s="116"/>
      <c r="H731" s="117"/>
      <c r="I731" s="35"/>
      <c r="J731" s="118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34"/>
      <c r="C732" s="113"/>
      <c r="D732" s="114"/>
      <c r="E732" s="115"/>
      <c r="F732" s="116"/>
      <c r="G732" s="116"/>
      <c r="H732" s="117"/>
      <c r="I732" s="35"/>
      <c r="J732" s="118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34"/>
      <c r="C733" s="113"/>
      <c r="D733" s="114"/>
      <c r="E733" s="115"/>
      <c r="F733" s="116"/>
      <c r="G733" s="116"/>
      <c r="H733" s="117"/>
      <c r="I733" s="35"/>
      <c r="J733" s="118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34"/>
      <c r="C734" s="113"/>
      <c r="D734" s="114"/>
      <c r="E734" s="115"/>
      <c r="F734" s="116"/>
      <c r="G734" s="116"/>
      <c r="H734" s="117"/>
      <c r="I734" s="35"/>
      <c r="J734" s="118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34"/>
      <c r="C735" s="113"/>
      <c r="D735" s="114"/>
      <c r="E735" s="115"/>
      <c r="F735" s="116"/>
      <c r="G735" s="116"/>
      <c r="H735" s="117"/>
      <c r="I735" s="35"/>
      <c r="J735" s="118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34"/>
      <c r="C736" s="113"/>
      <c r="D736" s="114"/>
      <c r="E736" s="115"/>
      <c r="F736" s="116"/>
      <c r="G736" s="116"/>
      <c r="H736" s="117"/>
      <c r="I736" s="35"/>
      <c r="J736" s="118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34"/>
      <c r="C737" s="113"/>
      <c r="D737" s="114"/>
      <c r="E737" s="115"/>
      <c r="F737" s="116"/>
      <c r="G737" s="116"/>
      <c r="H737" s="117"/>
      <c r="I737" s="35"/>
      <c r="J737" s="118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34"/>
      <c r="C738" s="113"/>
      <c r="D738" s="114"/>
      <c r="E738" s="115"/>
      <c r="F738" s="116"/>
      <c r="G738" s="116"/>
      <c r="H738" s="117"/>
      <c r="I738" s="35"/>
      <c r="J738" s="118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34"/>
      <c r="C739" s="113"/>
      <c r="D739" s="114"/>
      <c r="E739" s="115"/>
      <c r="F739" s="116"/>
      <c r="G739" s="116"/>
      <c r="H739" s="117"/>
      <c r="I739" s="35"/>
      <c r="J739" s="118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34"/>
      <c r="C740" s="113"/>
      <c r="D740" s="114"/>
      <c r="E740" s="115"/>
      <c r="F740" s="116"/>
      <c r="G740" s="116"/>
      <c r="H740" s="117"/>
      <c r="I740" s="35"/>
      <c r="J740" s="118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34"/>
      <c r="C741" s="113"/>
      <c r="D741" s="114"/>
      <c r="E741" s="115"/>
      <c r="F741" s="116"/>
      <c r="G741" s="116"/>
      <c r="H741" s="117"/>
      <c r="I741" s="35"/>
      <c r="J741" s="118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34"/>
      <c r="C742" s="113"/>
      <c r="D742" s="114"/>
      <c r="E742" s="115"/>
      <c r="F742" s="116"/>
      <c r="G742" s="116"/>
      <c r="H742" s="117"/>
      <c r="I742" s="35"/>
      <c r="J742" s="118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34"/>
      <c r="C743" s="113"/>
      <c r="D743" s="114"/>
      <c r="E743" s="115"/>
      <c r="F743" s="116"/>
      <c r="G743" s="116"/>
      <c r="H743" s="117"/>
      <c r="I743" s="35"/>
      <c r="J743" s="118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34"/>
      <c r="C744" s="113"/>
      <c r="D744" s="114"/>
      <c r="E744" s="115"/>
      <c r="F744" s="116"/>
      <c r="G744" s="116"/>
      <c r="H744" s="117"/>
      <c r="I744" s="35"/>
      <c r="J744" s="118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34"/>
      <c r="C745" s="113"/>
      <c r="D745" s="114"/>
      <c r="E745" s="115"/>
      <c r="F745" s="116"/>
      <c r="G745" s="116"/>
      <c r="H745" s="117"/>
      <c r="I745" s="35"/>
      <c r="J745" s="118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34"/>
      <c r="C746" s="113"/>
      <c r="D746" s="114"/>
      <c r="E746" s="115"/>
      <c r="F746" s="116"/>
      <c r="G746" s="116"/>
      <c r="H746" s="117"/>
      <c r="I746" s="35"/>
      <c r="J746" s="118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34"/>
      <c r="C747" s="113"/>
      <c r="D747" s="114"/>
      <c r="E747" s="115"/>
      <c r="F747" s="116"/>
      <c r="G747" s="116"/>
      <c r="H747" s="117"/>
      <c r="I747" s="35"/>
      <c r="J747" s="118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34"/>
      <c r="C748" s="113"/>
      <c r="D748" s="114"/>
      <c r="E748" s="115"/>
      <c r="F748" s="116"/>
      <c r="G748" s="116"/>
      <c r="H748" s="117"/>
      <c r="I748" s="35"/>
      <c r="J748" s="118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34"/>
      <c r="C749" s="113"/>
      <c r="D749" s="114"/>
      <c r="E749" s="115"/>
      <c r="F749" s="116"/>
      <c r="G749" s="116"/>
      <c r="H749" s="117"/>
      <c r="I749" s="35"/>
      <c r="J749" s="118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34"/>
      <c r="C750" s="113"/>
      <c r="D750" s="114"/>
      <c r="E750" s="115"/>
      <c r="F750" s="116"/>
      <c r="G750" s="116"/>
      <c r="H750" s="117"/>
      <c r="I750" s="35"/>
      <c r="J750" s="118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34"/>
      <c r="C751" s="113"/>
      <c r="D751" s="114"/>
      <c r="E751" s="115"/>
      <c r="F751" s="116"/>
      <c r="G751" s="116"/>
      <c r="H751" s="117"/>
      <c r="I751" s="35"/>
      <c r="J751" s="118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34"/>
      <c r="C752" s="113"/>
      <c r="D752" s="114"/>
      <c r="E752" s="115"/>
      <c r="F752" s="116"/>
      <c r="G752" s="116"/>
      <c r="H752" s="117"/>
      <c r="I752" s="35"/>
      <c r="J752" s="118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34"/>
      <c r="C753" s="113"/>
      <c r="D753" s="114"/>
      <c r="E753" s="115"/>
      <c r="F753" s="116"/>
      <c r="G753" s="116"/>
      <c r="H753" s="117"/>
      <c r="I753" s="35"/>
      <c r="J753" s="118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34"/>
      <c r="C754" s="113"/>
      <c r="D754" s="114"/>
      <c r="E754" s="115"/>
      <c r="F754" s="116"/>
      <c r="G754" s="116"/>
      <c r="H754" s="117"/>
      <c r="I754" s="35"/>
      <c r="J754" s="118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34"/>
      <c r="C755" s="113"/>
      <c r="D755" s="114"/>
      <c r="E755" s="115"/>
      <c r="F755" s="116"/>
      <c r="G755" s="116"/>
      <c r="H755" s="117"/>
      <c r="I755" s="35"/>
      <c r="J755" s="118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34"/>
      <c r="C756" s="113"/>
      <c r="D756" s="114"/>
      <c r="E756" s="115"/>
      <c r="F756" s="116"/>
      <c r="G756" s="116"/>
      <c r="H756" s="117"/>
      <c r="I756" s="35"/>
      <c r="J756" s="118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34"/>
      <c r="C757" s="113"/>
      <c r="D757" s="114"/>
      <c r="E757" s="115"/>
      <c r="F757" s="116"/>
      <c r="G757" s="116"/>
      <c r="H757" s="117"/>
      <c r="I757" s="35"/>
      <c r="J757" s="118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34"/>
      <c r="C758" s="113"/>
      <c r="D758" s="114"/>
      <c r="E758" s="115"/>
      <c r="F758" s="116"/>
      <c r="G758" s="116"/>
      <c r="H758" s="117"/>
      <c r="I758" s="35"/>
      <c r="J758" s="118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34"/>
      <c r="C759" s="113"/>
      <c r="D759" s="114"/>
      <c r="E759" s="115"/>
      <c r="F759" s="116"/>
      <c r="G759" s="116"/>
      <c r="H759" s="117"/>
      <c r="I759" s="35"/>
      <c r="J759" s="118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34"/>
      <c r="C760" s="113"/>
      <c r="D760" s="114"/>
      <c r="E760" s="115"/>
      <c r="F760" s="116"/>
      <c r="G760" s="116"/>
      <c r="H760" s="117"/>
      <c r="I760" s="35"/>
      <c r="J760" s="118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34"/>
      <c r="C761" s="113"/>
      <c r="D761" s="114"/>
      <c r="E761" s="115"/>
      <c r="F761" s="116"/>
      <c r="G761" s="116"/>
      <c r="H761" s="117"/>
      <c r="I761" s="35"/>
      <c r="J761" s="118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34"/>
      <c r="C762" s="113"/>
      <c r="D762" s="114"/>
      <c r="E762" s="115"/>
      <c r="F762" s="116"/>
      <c r="G762" s="116"/>
      <c r="H762" s="117"/>
      <c r="I762" s="35"/>
      <c r="J762" s="118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34"/>
      <c r="C763" s="113"/>
      <c r="D763" s="114"/>
      <c r="E763" s="115"/>
      <c r="F763" s="116"/>
      <c r="G763" s="116"/>
      <c r="H763" s="117"/>
      <c r="I763" s="35"/>
      <c r="J763" s="118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34"/>
      <c r="C764" s="113"/>
      <c r="D764" s="114"/>
      <c r="E764" s="115"/>
      <c r="F764" s="116"/>
      <c r="G764" s="116"/>
      <c r="H764" s="117"/>
      <c r="I764" s="35"/>
      <c r="J764" s="118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34"/>
      <c r="C765" s="113"/>
      <c r="D765" s="114"/>
      <c r="E765" s="115"/>
      <c r="F765" s="116"/>
      <c r="G765" s="116"/>
      <c r="H765" s="117"/>
      <c r="I765" s="35"/>
      <c r="J765" s="118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34"/>
      <c r="C766" s="113"/>
      <c r="D766" s="114"/>
      <c r="E766" s="115"/>
      <c r="F766" s="116"/>
      <c r="G766" s="116"/>
      <c r="H766" s="117"/>
      <c r="I766" s="35"/>
      <c r="J766" s="118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34"/>
      <c r="C767" s="113"/>
      <c r="D767" s="114"/>
      <c r="E767" s="115"/>
      <c r="F767" s="116"/>
      <c r="G767" s="116"/>
      <c r="H767" s="117"/>
      <c r="I767" s="35"/>
      <c r="J767" s="118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34"/>
      <c r="C768" s="113"/>
      <c r="D768" s="114"/>
      <c r="E768" s="115"/>
      <c r="F768" s="116"/>
      <c r="G768" s="116"/>
      <c r="H768" s="117"/>
      <c r="I768" s="35"/>
      <c r="J768" s="118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34"/>
      <c r="C769" s="113"/>
      <c r="D769" s="114"/>
      <c r="E769" s="115"/>
      <c r="F769" s="116"/>
      <c r="G769" s="116"/>
      <c r="H769" s="117"/>
      <c r="I769" s="35"/>
      <c r="J769" s="118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34"/>
      <c r="C770" s="113"/>
      <c r="D770" s="114"/>
      <c r="E770" s="115"/>
      <c r="F770" s="116"/>
      <c r="G770" s="116"/>
      <c r="H770" s="117"/>
      <c r="I770" s="35"/>
      <c r="J770" s="118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34"/>
      <c r="C771" s="113"/>
      <c r="D771" s="114"/>
      <c r="E771" s="115"/>
      <c r="F771" s="116"/>
      <c r="G771" s="116"/>
      <c r="H771" s="117"/>
      <c r="I771" s="35"/>
      <c r="J771" s="118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34"/>
      <c r="C772" s="113"/>
      <c r="D772" s="114"/>
      <c r="E772" s="115"/>
      <c r="F772" s="116"/>
      <c r="G772" s="116"/>
      <c r="H772" s="117"/>
      <c r="I772" s="35"/>
      <c r="J772" s="118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34"/>
      <c r="C773" s="113"/>
      <c r="D773" s="114"/>
      <c r="E773" s="115"/>
      <c r="F773" s="116"/>
      <c r="G773" s="116"/>
      <c r="H773" s="117"/>
      <c r="I773" s="35"/>
      <c r="J773" s="118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34"/>
      <c r="C774" s="113"/>
      <c r="D774" s="114"/>
      <c r="E774" s="115"/>
      <c r="F774" s="116"/>
      <c r="G774" s="116"/>
      <c r="H774" s="117"/>
      <c r="I774" s="35"/>
      <c r="J774" s="118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34"/>
      <c r="C775" s="113"/>
      <c r="D775" s="114"/>
      <c r="E775" s="115"/>
      <c r="F775" s="116"/>
      <c r="G775" s="116"/>
      <c r="H775" s="117"/>
      <c r="I775" s="35"/>
      <c r="J775" s="118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34"/>
      <c r="C776" s="113"/>
      <c r="D776" s="114"/>
      <c r="E776" s="115"/>
      <c r="F776" s="116"/>
      <c r="G776" s="116"/>
      <c r="H776" s="117"/>
      <c r="I776" s="35"/>
      <c r="J776" s="118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34"/>
      <c r="C777" s="113"/>
      <c r="D777" s="114"/>
      <c r="E777" s="115"/>
      <c r="F777" s="116"/>
      <c r="G777" s="116"/>
      <c r="H777" s="117"/>
      <c r="I777" s="35"/>
      <c r="J777" s="118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34"/>
      <c r="C778" s="113"/>
      <c r="D778" s="114"/>
      <c r="E778" s="115"/>
      <c r="F778" s="116"/>
      <c r="G778" s="116"/>
      <c r="H778" s="117"/>
      <c r="I778" s="35"/>
      <c r="J778" s="118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34"/>
      <c r="C779" s="113"/>
      <c r="D779" s="114"/>
      <c r="E779" s="115"/>
      <c r="F779" s="116"/>
      <c r="G779" s="116"/>
      <c r="H779" s="117"/>
      <c r="I779" s="35"/>
      <c r="J779" s="118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34"/>
      <c r="C780" s="113"/>
      <c r="D780" s="114"/>
      <c r="E780" s="115"/>
      <c r="F780" s="116"/>
      <c r="G780" s="116"/>
      <c r="H780" s="117"/>
      <c r="I780" s="35"/>
      <c r="J780" s="118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34"/>
      <c r="C781" s="113"/>
      <c r="D781" s="114"/>
      <c r="E781" s="115"/>
      <c r="F781" s="116"/>
      <c r="G781" s="116"/>
      <c r="H781" s="117"/>
      <c r="I781" s="35"/>
      <c r="J781" s="118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34"/>
      <c r="C782" s="113"/>
      <c r="D782" s="114"/>
      <c r="E782" s="115"/>
      <c r="F782" s="116"/>
      <c r="G782" s="116"/>
      <c r="H782" s="117"/>
      <c r="I782" s="35"/>
      <c r="J782" s="118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34"/>
      <c r="C783" s="113"/>
      <c r="D783" s="114"/>
      <c r="E783" s="115"/>
      <c r="F783" s="116"/>
      <c r="G783" s="116"/>
      <c r="H783" s="117"/>
      <c r="I783" s="35"/>
      <c r="J783" s="118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34"/>
      <c r="C784" s="113"/>
      <c r="D784" s="114"/>
      <c r="E784" s="115"/>
      <c r="F784" s="116"/>
      <c r="G784" s="116"/>
      <c r="H784" s="117"/>
      <c r="I784" s="35"/>
      <c r="J784" s="118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34"/>
      <c r="C785" s="113"/>
      <c r="D785" s="114"/>
      <c r="E785" s="115"/>
      <c r="F785" s="116"/>
      <c r="G785" s="116"/>
      <c r="H785" s="117"/>
      <c r="I785" s="35"/>
      <c r="J785" s="118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34"/>
      <c r="C786" s="113"/>
      <c r="D786" s="114"/>
      <c r="E786" s="115"/>
      <c r="F786" s="116"/>
      <c r="G786" s="116"/>
      <c r="H786" s="117"/>
      <c r="I786" s="35"/>
      <c r="J786" s="118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34"/>
      <c r="C787" s="113"/>
      <c r="D787" s="114"/>
      <c r="E787" s="115"/>
      <c r="F787" s="116"/>
      <c r="G787" s="116"/>
      <c r="H787" s="117"/>
      <c r="I787" s="35"/>
      <c r="J787" s="118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34"/>
      <c r="C788" s="113"/>
      <c r="D788" s="114"/>
      <c r="E788" s="115"/>
      <c r="F788" s="116"/>
      <c r="G788" s="116"/>
      <c r="H788" s="117"/>
      <c r="I788" s="35"/>
      <c r="J788" s="118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34"/>
      <c r="C789" s="113"/>
      <c r="D789" s="114"/>
      <c r="E789" s="115"/>
      <c r="F789" s="116"/>
      <c r="G789" s="116"/>
      <c r="H789" s="117"/>
      <c r="I789" s="35"/>
      <c r="J789" s="118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34"/>
      <c r="C790" s="113"/>
      <c r="D790" s="114"/>
      <c r="E790" s="115"/>
      <c r="F790" s="116"/>
      <c r="G790" s="116"/>
      <c r="H790" s="117"/>
      <c r="I790" s="35"/>
      <c r="J790" s="118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34"/>
      <c r="C791" s="113"/>
      <c r="D791" s="114"/>
      <c r="E791" s="115"/>
      <c r="F791" s="116"/>
      <c r="G791" s="116"/>
      <c r="H791" s="117"/>
      <c r="I791" s="35"/>
      <c r="J791" s="118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34"/>
      <c r="C792" s="113"/>
      <c r="D792" s="114"/>
      <c r="E792" s="115"/>
      <c r="F792" s="116"/>
      <c r="G792" s="116"/>
      <c r="H792" s="117"/>
      <c r="I792" s="35"/>
      <c r="J792" s="118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34"/>
      <c r="C793" s="113"/>
      <c r="D793" s="114"/>
      <c r="E793" s="115"/>
      <c r="F793" s="116"/>
      <c r="G793" s="116"/>
      <c r="H793" s="117"/>
      <c r="I793" s="35"/>
      <c r="J793" s="118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34"/>
      <c r="C794" s="113"/>
      <c r="D794" s="114"/>
      <c r="E794" s="115"/>
      <c r="F794" s="116"/>
      <c r="G794" s="116"/>
      <c r="H794" s="117"/>
      <c r="I794" s="35"/>
      <c r="J794" s="118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34"/>
      <c r="C795" s="113"/>
      <c r="D795" s="114"/>
      <c r="E795" s="115"/>
      <c r="F795" s="116"/>
      <c r="G795" s="116"/>
      <c r="H795" s="117"/>
      <c r="I795" s="35"/>
      <c r="J795" s="118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34"/>
      <c r="C796" s="113"/>
      <c r="D796" s="114"/>
      <c r="E796" s="115"/>
      <c r="F796" s="116"/>
      <c r="G796" s="116"/>
      <c r="H796" s="117"/>
      <c r="I796" s="35"/>
      <c r="J796" s="118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34"/>
      <c r="C797" s="113"/>
      <c r="D797" s="114"/>
      <c r="E797" s="115"/>
      <c r="F797" s="116"/>
      <c r="G797" s="116"/>
      <c r="H797" s="117"/>
      <c r="I797" s="35"/>
      <c r="J797" s="118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34"/>
      <c r="C798" s="113"/>
      <c r="D798" s="114"/>
      <c r="E798" s="115"/>
      <c r="F798" s="116"/>
      <c r="G798" s="116"/>
      <c r="H798" s="117"/>
      <c r="I798" s="35"/>
      <c r="J798" s="118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34"/>
      <c r="C799" s="113"/>
      <c r="D799" s="114"/>
      <c r="E799" s="115"/>
      <c r="F799" s="116"/>
      <c r="G799" s="116"/>
      <c r="H799" s="117"/>
      <c r="I799" s="35"/>
      <c r="J799" s="118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34"/>
      <c r="C800" s="113"/>
      <c r="D800" s="114"/>
      <c r="E800" s="115"/>
      <c r="F800" s="116"/>
      <c r="G800" s="116"/>
      <c r="H800" s="117"/>
      <c r="I800" s="35"/>
      <c r="J800" s="118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34"/>
      <c r="C801" s="113"/>
      <c r="D801" s="114"/>
      <c r="E801" s="115"/>
      <c r="F801" s="116"/>
      <c r="G801" s="116"/>
      <c r="H801" s="117"/>
      <c r="I801" s="35"/>
      <c r="J801" s="118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34"/>
      <c r="C802" s="113"/>
      <c r="D802" s="114"/>
      <c r="E802" s="115"/>
      <c r="F802" s="116"/>
      <c r="G802" s="116"/>
      <c r="H802" s="117"/>
      <c r="I802" s="35"/>
      <c r="J802" s="118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34"/>
      <c r="C803" s="113"/>
      <c r="D803" s="114"/>
      <c r="E803" s="115"/>
      <c r="F803" s="116"/>
      <c r="G803" s="116"/>
      <c r="H803" s="117"/>
      <c r="I803" s="35"/>
      <c r="J803" s="118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34"/>
      <c r="C804" s="113"/>
      <c r="D804" s="114"/>
      <c r="E804" s="115"/>
      <c r="F804" s="116"/>
      <c r="G804" s="116"/>
      <c r="H804" s="117"/>
      <c r="I804" s="35"/>
      <c r="J804" s="118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34"/>
      <c r="C805" s="113"/>
      <c r="D805" s="114"/>
      <c r="E805" s="115"/>
      <c r="F805" s="116"/>
      <c r="G805" s="116"/>
      <c r="H805" s="117"/>
      <c r="I805" s="35"/>
      <c r="J805" s="118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34"/>
      <c r="C806" s="113"/>
      <c r="D806" s="114"/>
      <c r="E806" s="115"/>
      <c r="F806" s="116"/>
      <c r="G806" s="116"/>
      <c r="H806" s="117"/>
      <c r="I806" s="35"/>
      <c r="J806" s="118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34"/>
      <c r="C807" s="113"/>
      <c r="D807" s="114"/>
      <c r="E807" s="115"/>
      <c r="F807" s="116"/>
      <c r="G807" s="116"/>
      <c r="H807" s="117"/>
      <c r="I807" s="35"/>
      <c r="J807" s="118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34"/>
      <c r="C808" s="113"/>
      <c r="D808" s="114"/>
      <c r="E808" s="115"/>
      <c r="F808" s="116"/>
      <c r="G808" s="116"/>
      <c r="H808" s="117"/>
      <c r="I808" s="35"/>
      <c r="J808" s="118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34"/>
      <c r="C809" s="113"/>
      <c r="D809" s="114"/>
      <c r="E809" s="115"/>
      <c r="F809" s="116"/>
      <c r="G809" s="116"/>
      <c r="H809" s="117"/>
      <c r="I809" s="35"/>
      <c r="J809" s="118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34"/>
      <c r="C810" s="113"/>
      <c r="D810" s="114"/>
      <c r="E810" s="115"/>
      <c r="F810" s="116"/>
      <c r="G810" s="116"/>
      <c r="H810" s="117"/>
      <c r="I810" s="35"/>
      <c r="J810" s="118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34"/>
      <c r="C811" s="113"/>
      <c r="D811" s="114"/>
      <c r="E811" s="115"/>
      <c r="F811" s="116"/>
      <c r="G811" s="116"/>
      <c r="H811" s="117"/>
      <c r="I811" s="35"/>
      <c r="J811" s="118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34"/>
      <c r="C812" s="113"/>
      <c r="D812" s="114"/>
      <c r="E812" s="115"/>
      <c r="F812" s="116"/>
      <c r="G812" s="116"/>
      <c r="H812" s="117"/>
      <c r="I812" s="35"/>
      <c r="J812" s="118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34"/>
      <c r="C813" s="113"/>
      <c r="D813" s="114"/>
      <c r="E813" s="115"/>
      <c r="F813" s="116"/>
      <c r="G813" s="116"/>
      <c r="H813" s="117"/>
      <c r="I813" s="35"/>
      <c r="J813" s="118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34"/>
      <c r="C814" s="113"/>
      <c r="D814" s="114"/>
      <c r="E814" s="115"/>
      <c r="F814" s="116"/>
      <c r="G814" s="116"/>
      <c r="H814" s="117"/>
      <c r="I814" s="35"/>
      <c r="J814" s="118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34"/>
      <c r="C815" s="113"/>
      <c r="D815" s="114"/>
      <c r="E815" s="115"/>
      <c r="F815" s="116"/>
      <c r="G815" s="116"/>
      <c r="H815" s="117"/>
      <c r="I815" s="35"/>
      <c r="J815" s="118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34"/>
      <c r="C816" s="113"/>
      <c r="D816" s="114"/>
      <c r="E816" s="115"/>
      <c r="F816" s="116"/>
      <c r="G816" s="116"/>
      <c r="H816" s="117"/>
      <c r="I816" s="35"/>
      <c r="J816" s="118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34"/>
      <c r="C817" s="113"/>
      <c r="D817" s="114"/>
      <c r="E817" s="115"/>
      <c r="F817" s="116"/>
      <c r="G817" s="116"/>
      <c r="H817" s="117"/>
      <c r="I817" s="35"/>
      <c r="J817" s="118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34"/>
      <c r="C818" s="113"/>
      <c r="D818" s="114"/>
      <c r="E818" s="115"/>
      <c r="F818" s="116"/>
      <c r="G818" s="116"/>
      <c r="H818" s="117"/>
      <c r="I818" s="35"/>
      <c r="J818" s="118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34"/>
      <c r="C819" s="113"/>
      <c r="D819" s="114"/>
      <c r="E819" s="115"/>
      <c r="F819" s="116"/>
      <c r="G819" s="116"/>
      <c r="H819" s="117"/>
      <c r="I819" s="35"/>
      <c r="J819" s="118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34"/>
      <c r="C820" s="113"/>
      <c r="D820" s="114"/>
      <c r="E820" s="115"/>
      <c r="F820" s="116"/>
      <c r="G820" s="116"/>
      <c r="H820" s="117"/>
      <c r="I820" s="35"/>
      <c r="J820" s="118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34"/>
      <c r="C821" s="113"/>
      <c r="D821" s="114"/>
      <c r="E821" s="115"/>
      <c r="F821" s="116"/>
      <c r="G821" s="116"/>
      <c r="H821" s="117"/>
      <c r="I821" s="35"/>
      <c r="J821" s="118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34"/>
      <c r="C822" s="113"/>
      <c r="D822" s="114"/>
      <c r="E822" s="115"/>
      <c r="F822" s="116"/>
      <c r="G822" s="116"/>
      <c r="H822" s="117"/>
      <c r="I822" s="35"/>
      <c r="J822" s="118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34"/>
      <c r="C823" s="113"/>
      <c r="D823" s="114"/>
      <c r="E823" s="115"/>
      <c r="F823" s="116"/>
      <c r="G823" s="116"/>
      <c r="H823" s="117"/>
      <c r="I823" s="35"/>
      <c r="J823" s="118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34"/>
      <c r="C824" s="113"/>
      <c r="D824" s="114"/>
      <c r="E824" s="115"/>
      <c r="F824" s="116"/>
      <c r="G824" s="116"/>
      <c r="H824" s="117"/>
      <c r="I824" s="35"/>
      <c r="J824" s="118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34"/>
      <c r="C825" s="113"/>
      <c r="D825" s="114"/>
      <c r="E825" s="115"/>
      <c r="F825" s="116"/>
      <c r="G825" s="116"/>
      <c r="H825" s="117"/>
      <c r="I825" s="35"/>
      <c r="J825" s="118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34"/>
      <c r="C826" s="113"/>
      <c r="D826" s="114"/>
      <c r="E826" s="115"/>
      <c r="F826" s="116"/>
      <c r="G826" s="116"/>
      <c r="H826" s="117"/>
      <c r="I826" s="35"/>
      <c r="J826" s="118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34"/>
      <c r="C827" s="113"/>
      <c r="D827" s="114"/>
      <c r="E827" s="115"/>
      <c r="F827" s="116"/>
      <c r="G827" s="116"/>
      <c r="H827" s="117"/>
      <c r="I827" s="35"/>
      <c r="J827" s="118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34"/>
      <c r="C828" s="113"/>
      <c r="D828" s="114"/>
      <c r="E828" s="115"/>
      <c r="F828" s="116"/>
      <c r="G828" s="116"/>
      <c r="H828" s="117"/>
      <c r="I828" s="35"/>
      <c r="J828" s="118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34"/>
      <c r="C829" s="113"/>
      <c r="D829" s="114"/>
      <c r="E829" s="115"/>
      <c r="F829" s="116"/>
      <c r="G829" s="116"/>
      <c r="H829" s="117"/>
      <c r="I829" s="35"/>
      <c r="J829" s="118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34"/>
      <c r="C830" s="113"/>
      <c r="D830" s="114"/>
      <c r="E830" s="115"/>
      <c r="F830" s="116"/>
      <c r="G830" s="116"/>
      <c r="H830" s="117"/>
      <c r="I830" s="35"/>
      <c r="J830" s="118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34"/>
      <c r="C831" s="113"/>
      <c r="D831" s="114"/>
      <c r="E831" s="115"/>
      <c r="F831" s="116"/>
      <c r="G831" s="116"/>
      <c r="H831" s="117"/>
      <c r="I831" s="35"/>
      <c r="J831" s="118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34"/>
      <c r="C832" s="113"/>
      <c r="D832" s="114"/>
      <c r="E832" s="115"/>
      <c r="F832" s="116"/>
      <c r="G832" s="116"/>
      <c r="H832" s="117"/>
      <c r="I832" s="35"/>
      <c r="J832" s="118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34"/>
      <c r="C833" s="113"/>
      <c r="D833" s="114"/>
      <c r="E833" s="115"/>
      <c r="F833" s="116"/>
      <c r="G833" s="116"/>
      <c r="H833" s="117"/>
      <c r="I833" s="35"/>
      <c r="J833" s="118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34"/>
      <c r="C834" s="113"/>
      <c r="D834" s="114"/>
      <c r="E834" s="115"/>
      <c r="F834" s="116"/>
      <c r="G834" s="116"/>
      <c r="H834" s="117"/>
      <c r="I834" s="35"/>
      <c r="J834" s="118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34"/>
      <c r="C835" s="113"/>
      <c r="D835" s="114"/>
      <c r="E835" s="115"/>
      <c r="F835" s="116"/>
      <c r="G835" s="116"/>
      <c r="H835" s="117"/>
      <c r="I835" s="35"/>
      <c r="J835" s="118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34"/>
      <c r="C836" s="113"/>
      <c r="D836" s="114"/>
      <c r="E836" s="115"/>
      <c r="F836" s="116"/>
      <c r="G836" s="116"/>
      <c r="H836" s="117"/>
      <c r="I836" s="35"/>
      <c r="J836" s="118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34"/>
      <c r="C837" s="113"/>
      <c r="D837" s="114"/>
      <c r="E837" s="115"/>
      <c r="F837" s="116"/>
      <c r="G837" s="116"/>
      <c r="H837" s="117"/>
      <c r="I837" s="35"/>
      <c r="J837" s="118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34"/>
      <c r="C838" s="113"/>
      <c r="D838" s="114"/>
      <c r="E838" s="115"/>
      <c r="F838" s="116"/>
      <c r="G838" s="116"/>
      <c r="H838" s="117"/>
      <c r="I838" s="35"/>
      <c r="J838" s="118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34"/>
      <c r="C839" s="113"/>
      <c r="D839" s="114"/>
      <c r="E839" s="115"/>
      <c r="F839" s="116"/>
      <c r="G839" s="116"/>
      <c r="H839" s="117"/>
      <c r="I839" s="35"/>
      <c r="J839" s="118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34"/>
      <c r="C840" s="113"/>
      <c r="D840" s="114"/>
      <c r="E840" s="115"/>
      <c r="F840" s="116"/>
      <c r="G840" s="116"/>
      <c r="H840" s="117"/>
      <c r="I840" s="35"/>
      <c r="J840" s="118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34"/>
      <c r="C841" s="113"/>
      <c r="D841" s="114"/>
      <c r="E841" s="115"/>
      <c r="F841" s="116"/>
      <c r="G841" s="116"/>
      <c r="H841" s="117"/>
      <c r="I841" s="35"/>
      <c r="J841" s="118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34"/>
      <c r="C842" s="113"/>
      <c r="D842" s="114"/>
      <c r="E842" s="115"/>
      <c r="F842" s="116"/>
      <c r="G842" s="116"/>
      <c r="H842" s="117"/>
      <c r="I842" s="35"/>
      <c r="J842" s="118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34"/>
      <c r="C843" s="113"/>
      <c r="D843" s="114"/>
      <c r="E843" s="115"/>
      <c r="F843" s="116"/>
      <c r="G843" s="116"/>
      <c r="H843" s="117"/>
      <c r="I843" s="35"/>
      <c r="J843" s="118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34"/>
      <c r="C844" s="113"/>
      <c r="D844" s="114"/>
      <c r="E844" s="115"/>
      <c r="F844" s="116"/>
      <c r="G844" s="116"/>
      <c r="H844" s="117"/>
      <c r="I844" s="35"/>
      <c r="J844" s="118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34"/>
      <c r="C845" s="113"/>
      <c r="D845" s="114"/>
      <c r="E845" s="115"/>
      <c r="F845" s="116"/>
      <c r="G845" s="116"/>
      <c r="H845" s="117"/>
      <c r="I845" s="35"/>
      <c r="J845" s="118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34"/>
      <c r="C846" s="113"/>
      <c r="D846" s="114"/>
      <c r="E846" s="115"/>
      <c r="F846" s="116"/>
      <c r="G846" s="116"/>
      <c r="H846" s="117"/>
      <c r="I846" s="35"/>
      <c r="J846" s="118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34"/>
      <c r="C847" s="113"/>
      <c r="D847" s="114"/>
      <c r="E847" s="115"/>
      <c r="F847" s="116"/>
      <c r="G847" s="116"/>
      <c r="H847" s="117"/>
      <c r="I847" s="35"/>
      <c r="J847" s="118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34"/>
      <c r="C848" s="113"/>
      <c r="D848" s="114"/>
      <c r="E848" s="115"/>
      <c r="F848" s="116"/>
      <c r="G848" s="116"/>
      <c r="H848" s="117"/>
      <c r="I848" s="35"/>
      <c r="J848" s="118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34"/>
      <c r="C849" s="113"/>
      <c r="D849" s="114"/>
      <c r="E849" s="115"/>
      <c r="F849" s="116"/>
      <c r="G849" s="116"/>
      <c r="H849" s="117"/>
      <c r="I849" s="35"/>
      <c r="J849" s="118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34"/>
      <c r="C850" s="113"/>
      <c r="D850" s="114"/>
      <c r="E850" s="115"/>
      <c r="F850" s="116"/>
      <c r="G850" s="116"/>
      <c r="H850" s="117"/>
      <c r="I850" s="35"/>
      <c r="J850" s="118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34"/>
      <c r="C851" s="113"/>
      <c r="D851" s="114"/>
      <c r="E851" s="115"/>
      <c r="F851" s="116"/>
      <c r="G851" s="116"/>
      <c r="H851" s="117"/>
      <c r="I851" s="35"/>
      <c r="J851" s="118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34"/>
      <c r="C852" s="113"/>
      <c r="D852" s="114"/>
      <c r="E852" s="115"/>
      <c r="F852" s="116"/>
      <c r="G852" s="116"/>
      <c r="H852" s="117"/>
      <c r="I852" s="35"/>
      <c r="J852" s="118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34"/>
      <c r="C853" s="113"/>
      <c r="D853" s="114"/>
      <c r="E853" s="115"/>
      <c r="F853" s="116"/>
      <c r="G853" s="116"/>
      <c r="H853" s="117"/>
      <c r="I853" s="35"/>
      <c r="J853" s="118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34"/>
      <c r="C854" s="113"/>
      <c r="D854" s="114"/>
      <c r="E854" s="115"/>
      <c r="F854" s="116"/>
      <c r="G854" s="116"/>
      <c r="H854" s="117"/>
      <c r="I854" s="35"/>
      <c r="J854" s="118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34"/>
      <c r="C855" s="113"/>
      <c r="D855" s="114"/>
      <c r="E855" s="115"/>
      <c r="F855" s="116"/>
      <c r="G855" s="116"/>
      <c r="H855" s="117"/>
      <c r="I855" s="35"/>
      <c r="J855" s="118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34"/>
      <c r="C856" s="113"/>
      <c r="D856" s="114"/>
      <c r="E856" s="115"/>
      <c r="F856" s="116"/>
      <c r="G856" s="116"/>
      <c r="H856" s="117"/>
      <c r="I856" s="35"/>
      <c r="J856" s="118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34"/>
      <c r="C857" s="113"/>
      <c r="D857" s="114"/>
      <c r="E857" s="115"/>
      <c r="F857" s="116"/>
      <c r="G857" s="116"/>
      <c r="H857" s="117"/>
      <c r="I857" s="35"/>
      <c r="J857" s="118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34"/>
      <c r="C858" s="113"/>
      <c r="D858" s="114"/>
      <c r="E858" s="115"/>
      <c r="F858" s="116"/>
      <c r="G858" s="116"/>
      <c r="H858" s="117"/>
      <c r="I858" s="35"/>
      <c r="J858" s="118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34"/>
      <c r="C859" s="113"/>
      <c r="D859" s="114"/>
      <c r="E859" s="115"/>
      <c r="F859" s="116"/>
      <c r="G859" s="116"/>
      <c r="H859" s="117"/>
      <c r="I859" s="35"/>
      <c r="J859" s="118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34"/>
      <c r="C860" s="113"/>
      <c r="D860" s="114"/>
      <c r="E860" s="115"/>
      <c r="F860" s="116"/>
      <c r="G860" s="116"/>
      <c r="H860" s="117"/>
      <c r="I860" s="35"/>
      <c r="J860" s="118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34"/>
      <c r="C861" s="113"/>
      <c r="D861" s="114"/>
      <c r="E861" s="115"/>
      <c r="F861" s="116"/>
      <c r="G861" s="116"/>
      <c r="H861" s="117"/>
      <c r="I861" s="35"/>
      <c r="J861" s="118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34"/>
      <c r="C862" s="113"/>
      <c r="D862" s="114"/>
      <c r="E862" s="115"/>
      <c r="F862" s="116"/>
      <c r="G862" s="116"/>
      <c r="H862" s="117"/>
      <c r="I862" s="35"/>
      <c r="J862" s="118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34"/>
      <c r="C863" s="113"/>
      <c r="D863" s="114"/>
      <c r="E863" s="115"/>
      <c r="F863" s="116"/>
      <c r="G863" s="116"/>
      <c r="H863" s="117"/>
      <c r="I863" s="35"/>
      <c r="J863" s="118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34"/>
      <c r="C864" s="113"/>
      <c r="D864" s="114"/>
      <c r="E864" s="115"/>
      <c r="F864" s="116"/>
      <c r="G864" s="116"/>
      <c r="H864" s="117"/>
      <c r="I864" s="35"/>
      <c r="J864" s="118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34"/>
      <c r="C865" s="113"/>
      <c r="D865" s="114"/>
      <c r="E865" s="115"/>
      <c r="F865" s="116"/>
      <c r="G865" s="116"/>
      <c r="H865" s="117"/>
      <c r="I865" s="35"/>
      <c r="J865" s="118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34"/>
      <c r="C866" s="113"/>
      <c r="D866" s="114"/>
      <c r="E866" s="115"/>
      <c r="F866" s="116"/>
      <c r="G866" s="116"/>
      <c r="H866" s="117"/>
      <c r="I866" s="35"/>
      <c r="J866" s="118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34"/>
      <c r="C867" s="113"/>
      <c r="D867" s="114"/>
      <c r="E867" s="115"/>
      <c r="F867" s="116"/>
      <c r="G867" s="116"/>
      <c r="H867" s="117"/>
      <c r="I867" s="35"/>
      <c r="J867" s="118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34"/>
      <c r="C868" s="113"/>
      <c r="D868" s="114"/>
      <c r="E868" s="115"/>
      <c r="F868" s="116"/>
      <c r="G868" s="116"/>
      <c r="H868" s="117"/>
      <c r="I868" s="35"/>
      <c r="J868" s="118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34"/>
      <c r="C869" s="113"/>
      <c r="D869" s="114"/>
      <c r="E869" s="115"/>
      <c r="F869" s="116"/>
      <c r="G869" s="116"/>
      <c r="H869" s="117"/>
      <c r="I869" s="35"/>
      <c r="J869" s="118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34"/>
      <c r="C870" s="113"/>
      <c r="D870" s="114"/>
      <c r="E870" s="115"/>
      <c r="F870" s="116"/>
      <c r="G870" s="116"/>
      <c r="H870" s="117"/>
      <c r="I870" s="35"/>
      <c r="J870" s="118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34"/>
      <c r="C871" s="113"/>
      <c r="D871" s="114"/>
      <c r="E871" s="115"/>
      <c r="F871" s="116"/>
      <c r="G871" s="116"/>
      <c r="H871" s="117"/>
      <c r="I871" s="35"/>
      <c r="J871" s="118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34"/>
      <c r="C872" s="113"/>
      <c r="D872" s="114"/>
      <c r="E872" s="115"/>
      <c r="F872" s="116"/>
      <c r="G872" s="116"/>
      <c r="H872" s="117"/>
      <c r="I872" s="35"/>
      <c r="J872" s="118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34"/>
      <c r="C873" s="113"/>
      <c r="D873" s="114"/>
      <c r="E873" s="115"/>
      <c r="F873" s="116"/>
      <c r="G873" s="116"/>
      <c r="H873" s="117"/>
      <c r="I873" s="35"/>
      <c r="J873" s="118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34"/>
      <c r="C874" s="113"/>
      <c r="D874" s="114"/>
      <c r="E874" s="115"/>
      <c r="F874" s="116"/>
      <c r="G874" s="116"/>
      <c r="H874" s="117"/>
      <c r="I874" s="35"/>
      <c r="J874" s="118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34"/>
      <c r="C875" s="113"/>
      <c r="D875" s="114"/>
      <c r="E875" s="115"/>
      <c r="F875" s="116"/>
      <c r="G875" s="116"/>
      <c r="H875" s="117"/>
      <c r="I875" s="35"/>
      <c r="J875" s="118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34"/>
      <c r="C876" s="113"/>
      <c r="D876" s="114"/>
      <c r="E876" s="115"/>
      <c r="F876" s="116"/>
      <c r="G876" s="116"/>
      <c r="H876" s="117"/>
      <c r="I876" s="35"/>
      <c r="J876" s="118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34"/>
      <c r="C877" s="113"/>
      <c r="D877" s="114"/>
      <c r="E877" s="115"/>
      <c r="F877" s="116"/>
      <c r="G877" s="116"/>
      <c r="H877" s="117"/>
      <c r="I877" s="35"/>
      <c r="J877" s="118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34"/>
      <c r="C878" s="113"/>
      <c r="D878" s="114"/>
      <c r="E878" s="115"/>
      <c r="F878" s="116"/>
      <c r="G878" s="116"/>
      <c r="H878" s="117"/>
      <c r="I878" s="35"/>
      <c r="J878" s="118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34"/>
      <c r="C879" s="113"/>
      <c r="D879" s="114"/>
      <c r="E879" s="115"/>
      <c r="F879" s="116"/>
      <c r="G879" s="116"/>
      <c r="H879" s="117"/>
      <c r="I879" s="35"/>
      <c r="J879" s="118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34"/>
      <c r="C880" s="113"/>
      <c r="D880" s="114"/>
      <c r="E880" s="115"/>
      <c r="F880" s="116"/>
      <c r="G880" s="116"/>
      <c r="H880" s="117"/>
      <c r="I880" s="35"/>
      <c r="J880" s="118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34"/>
      <c r="C881" s="113"/>
      <c r="D881" s="114"/>
      <c r="E881" s="115"/>
      <c r="F881" s="116"/>
      <c r="G881" s="116"/>
      <c r="H881" s="117"/>
      <c r="I881" s="35"/>
      <c r="J881" s="118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34"/>
      <c r="C882" s="113"/>
      <c r="D882" s="114"/>
      <c r="E882" s="115"/>
      <c r="F882" s="116"/>
      <c r="G882" s="116"/>
      <c r="H882" s="117"/>
      <c r="I882" s="35"/>
      <c r="J882" s="118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34"/>
      <c r="C883" s="113"/>
      <c r="D883" s="114"/>
      <c r="E883" s="115"/>
      <c r="F883" s="116"/>
      <c r="G883" s="116"/>
      <c r="H883" s="117"/>
      <c r="I883" s="35"/>
      <c r="J883" s="118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34"/>
      <c r="C884" s="113"/>
      <c r="D884" s="114"/>
      <c r="E884" s="115"/>
      <c r="F884" s="116"/>
      <c r="G884" s="116"/>
      <c r="H884" s="117"/>
      <c r="I884" s="35"/>
      <c r="J884" s="118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34"/>
      <c r="C885" s="113"/>
      <c r="D885" s="114"/>
      <c r="E885" s="115"/>
      <c r="F885" s="116"/>
      <c r="G885" s="116"/>
      <c r="H885" s="117"/>
      <c r="I885" s="35"/>
      <c r="J885" s="118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34"/>
      <c r="C886" s="113"/>
      <c r="D886" s="114"/>
      <c r="E886" s="115"/>
      <c r="F886" s="116"/>
      <c r="G886" s="116"/>
      <c r="H886" s="117"/>
      <c r="I886" s="35"/>
      <c r="J886" s="118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34"/>
      <c r="C887" s="113"/>
      <c r="D887" s="114"/>
      <c r="E887" s="115"/>
      <c r="F887" s="116"/>
      <c r="G887" s="116"/>
      <c r="H887" s="117"/>
      <c r="I887" s="35"/>
      <c r="J887" s="118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34"/>
      <c r="C888" s="113"/>
      <c r="D888" s="114"/>
      <c r="E888" s="115"/>
      <c r="F888" s="116"/>
      <c r="G888" s="116"/>
      <c r="H888" s="117"/>
      <c r="I888" s="35"/>
      <c r="J888" s="118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34"/>
      <c r="C889" s="113"/>
      <c r="D889" s="114"/>
      <c r="E889" s="115"/>
      <c r="F889" s="116"/>
      <c r="G889" s="116"/>
      <c r="H889" s="117"/>
      <c r="I889" s="35"/>
      <c r="J889" s="118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34"/>
      <c r="C890" s="113"/>
      <c r="D890" s="114"/>
      <c r="E890" s="115"/>
      <c r="F890" s="116"/>
      <c r="G890" s="116"/>
      <c r="H890" s="117"/>
      <c r="I890" s="35"/>
      <c r="J890" s="118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34"/>
      <c r="C891" s="113"/>
      <c r="D891" s="114"/>
      <c r="E891" s="115"/>
      <c r="F891" s="116"/>
      <c r="G891" s="116"/>
      <c r="H891" s="117"/>
      <c r="I891" s="35"/>
      <c r="J891" s="118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34"/>
      <c r="C892" s="113"/>
      <c r="D892" s="114"/>
      <c r="E892" s="115"/>
      <c r="F892" s="116"/>
      <c r="G892" s="116"/>
      <c r="H892" s="117"/>
      <c r="I892" s="35"/>
      <c r="J892" s="118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34"/>
      <c r="C893" s="113"/>
      <c r="D893" s="114"/>
      <c r="E893" s="115"/>
      <c r="F893" s="116"/>
      <c r="G893" s="116"/>
      <c r="H893" s="117"/>
      <c r="I893" s="35"/>
      <c r="J893" s="118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34"/>
      <c r="C894" s="113"/>
      <c r="D894" s="114"/>
      <c r="E894" s="115"/>
      <c r="F894" s="116"/>
      <c r="G894" s="116"/>
      <c r="H894" s="117"/>
      <c r="I894" s="35"/>
      <c r="J894" s="118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34"/>
      <c r="C895" s="113"/>
      <c r="D895" s="114"/>
      <c r="E895" s="115"/>
      <c r="F895" s="116"/>
      <c r="G895" s="116"/>
      <c r="H895" s="117"/>
      <c r="I895" s="35"/>
      <c r="J895" s="118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34"/>
      <c r="C896" s="113"/>
      <c r="D896" s="114"/>
      <c r="E896" s="115"/>
      <c r="F896" s="116"/>
      <c r="G896" s="116"/>
      <c r="H896" s="117"/>
      <c r="I896" s="35"/>
      <c r="J896" s="118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34"/>
      <c r="C897" s="113"/>
      <c r="D897" s="114"/>
      <c r="E897" s="115"/>
      <c r="F897" s="116"/>
      <c r="G897" s="116"/>
      <c r="H897" s="117"/>
      <c r="I897" s="35"/>
      <c r="J897" s="118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34"/>
      <c r="C898" s="113"/>
      <c r="D898" s="114"/>
      <c r="E898" s="115"/>
      <c r="F898" s="116"/>
      <c r="G898" s="116"/>
      <c r="H898" s="117"/>
      <c r="I898" s="35"/>
      <c r="J898" s="118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34"/>
      <c r="C899" s="113"/>
      <c r="D899" s="114"/>
      <c r="E899" s="115"/>
      <c r="F899" s="116"/>
      <c r="G899" s="116"/>
      <c r="H899" s="117"/>
      <c r="I899" s="35"/>
      <c r="J899" s="118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34"/>
      <c r="C900" s="113"/>
      <c r="D900" s="114"/>
      <c r="E900" s="115"/>
      <c r="F900" s="116"/>
      <c r="G900" s="116"/>
      <c r="H900" s="117"/>
      <c r="I900" s="35"/>
      <c r="J900" s="118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34"/>
      <c r="C901" s="113"/>
      <c r="D901" s="114"/>
      <c r="E901" s="115"/>
      <c r="F901" s="116"/>
      <c r="G901" s="116"/>
      <c r="H901" s="117"/>
      <c r="I901" s="35"/>
      <c r="J901" s="118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34"/>
      <c r="C902" s="113"/>
      <c r="D902" s="114"/>
      <c r="E902" s="115"/>
      <c r="F902" s="116"/>
      <c r="G902" s="116"/>
      <c r="H902" s="117"/>
      <c r="I902" s="35"/>
      <c r="J902" s="118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34"/>
      <c r="C903" s="113"/>
      <c r="D903" s="114"/>
      <c r="E903" s="115"/>
      <c r="F903" s="116"/>
      <c r="G903" s="116"/>
      <c r="H903" s="117"/>
      <c r="I903" s="35"/>
      <c r="J903" s="118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34"/>
      <c r="C904" s="113"/>
      <c r="D904" s="114"/>
      <c r="E904" s="115"/>
      <c r="F904" s="116"/>
      <c r="G904" s="116"/>
      <c r="H904" s="117"/>
      <c r="I904" s="35"/>
      <c r="J904" s="118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34"/>
      <c r="C905" s="113"/>
      <c r="D905" s="114"/>
      <c r="E905" s="115"/>
      <c r="F905" s="116"/>
      <c r="G905" s="116"/>
      <c r="H905" s="117"/>
      <c r="I905" s="35"/>
      <c r="J905" s="118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34"/>
      <c r="C906" s="113"/>
      <c r="D906" s="114"/>
      <c r="E906" s="115"/>
      <c r="F906" s="116"/>
      <c r="G906" s="116"/>
      <c r="H906" s="117"/>
      <c r="I906" s="35"/>
      <c r="J906" s="118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34"/>
      <c r="C907" s="113"/>
      <c r="D907" s="114"/>
      <c r="E907" s="115"/>
      <c r="F907" s="116"/>
      <c r="G907" s="116"/>
      <c r="H907" s="117"/>
      <c r="I907" s="35"/>
      <c r="J907" s="118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34"/>
      <c r="C908" s="113"/>
      <c r="D908" s="114"/>
      <c r="E908" s="115"/>
      <c r="F908" s="116"/>
      <c r="G908" s="116"/>
      <c r="H908" s="117"/>
      <c r="I908" s="35"/>
      <c r="J908" s="118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34"/>
      <c r="C909" s="113"/>
      <c r="D909" s="114"/>
      <c r="E909" s="115"/>
      <c r="F909" s="116"/>
      <c r="G909" s="116"/>
      <c r="H909" s="117"/>
      <c r="I909" s="35"/>
      <c r="J909" s="118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34"/>
      <c r="C910" s="113"/>
      <c r="D910" s="114"/>
      <c r="E910" s="115"/>
      <c r="F910" s="116"/>
      <c r="G910" s="116"/>
      <c r="H910" s="117"/>
      <c r="I910" s="35"/>
      <c r="J910" s="118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34"/>
      <c r="C911" s="113"/>
      <c r="D911" s="114"/>
      <c r="E911" s="115"/>
      <c r="F911" s="116"/>
      <c r="G911" s="116"/>
      <c r="H911" s="117"/>
      <c r="I911" s="35"/>
      <c r="J911" s="118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34"/>
      <c r="C912" s="113"/>
      <c r="D912" s="114"/>
      <c r="E912" s="115"/>
      <c r="F912" s="116"/>
      <c r="G912" s="116"/>
      <c r="H912" s="117"/>
      <c r="I912" s="35"/>
      <c r="J912" s="118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34"/>
      <c r="C913" s="113"/>
      <c r="D913" s="114"/>
      <c r="E913" s="115"/>
      <c r="F913" s="116"/>
      <c r="G913" s="116"/>
      <c r="H913" s="117"/>
      <c r="I913" s="35"/>
      <c r="J913" s="118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34"/>
      <c r="C914" s="113"/>
      <c r="D914" s="114"/>
      <c r="E914" s="115"/>
      <c r="F914" s="116"/>
      <c r="G914" s="116"/>
      <c r="H914" s="117"/>
      <c r="I914" s="35"/>
      <c r="J914" s="118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34"/>
      <c r="C915" s="113"/>
      <c r="D915" s="114"/>
      <c r="E915" s="115"/>
      <c r="F915" s="116"/>
      <c r="G915" s="116"/>
      <c r="H915" s="117"/>
      <c r="I915" s="35"/>
      <c r="J915" s="118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34"/>
      <c r="C916" s="113"/>
      <c r="D916" s="114"/>
      <c r="E916" s="115"/>
      <c r="F916" s="116"/>
      <c r="G916" s="116"/>
      <c r="H916" s="117"/>
      <c r="I916" s="35"/>
      <c r="J916" s="118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34"/>
      <c r="C917" s="113"/>
      <c r="D917" s="114"/>
      <c r="E917" s="115"/>
      <c r="F917" s="116"/>
      <c r="G917" s="116"/>
      <c r="H917" s="117"/>
      <c r="I917" s="35"/>
      <c r="J917" s="118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34"/>
      <c r="C918" s="113"/>
      <c r="D918" s="114"/>
      <c r="E918" s="115"/>
      <c r="F918" s="116"/>
      <c r="G918" s="116"/>
      <c r="H918" s="117"/>
      <c r="I918" s="35"/>
      <c r="J918" s="118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34"/>
      <c r="C919" s="113"/>
      <c r="D919" s="114"/>
      <c r="E919" s="115"/>
      <c r="F919" s="116"/>
      <c r="G919" s="116"/>
      <c r="H919" s="117"/>
      <c r="I919" s="35"/>
      <c r="J919" s="118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34"/>
      <c r="C920" s="113"/>
      <c r="D920" s="114"/>
      <c r="E920" s="115"/>
      <c r="F920" s="116"/>
      <c r="G920" s="116"/>
      <c r="H920" s="117"/>
      <c r="I920" s="35"/>
      <c r="J920" s="118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34"/>
      <c r="C921" s="113"/>
      <c r="D921" s="114"/>
      <c r="E921" s="115"/>
      <c r="F921" s="116"/>
      <c r="G921" s="116"/>
      <c r="H921" s="117"/>
      <c r="I921" s="35"/>
      <c r="J921" s="118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34"/>
      <c r="C922" s="113"/>
      <c r="D922" s="114"/>
      <c r="E922" s="115"/>
      <c r="F922" s="116"/>
      <c r="G922" s="116"/>
      <c r="H922" s="117"/>
      <c r="I922" s="35"/>
      <c r="J922" s="118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34"/>
      <c r="C923" s="113"/>
      <c r="D923" s="114"/>
      <c r="E923" s="115"/>
      <c r="F923" s="116"/>
      <c r="G923" s="116"/>
      <c r="H923" s="117"/>
      <c r="I923" s="35"/>
      <c r="J923" s="118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34"/>
      <c r="C924" s="113"/>
      <c r="D924" s="114"/>
      <c r="E924" s="115"/>
      <c r="F924" s="116"/>
      <c r="G924" s="116"/>
      <c r="H924" s="117"/>
      <c r="I924" s="35"/>
      <c r="J924" s="118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34"/>
      <c r="C925" s="113"/>
      <c r="D925" s="114"/>
      <c r="E925" s="115"/>
      <c r="F925" s="116"/>
      <c r="G925" s="116"/>
      <c r="H925" s="117"/>
      <c r="I925" s="35"/>
      <c r="J925" s="118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34"/>
      <c r="C926" s="113"/>
      <c r="D926" s="114"/>
      <c r="E926" s="115"/>
      <c r="F926" s="116"/>
      <c r="G926" s="116"/>
      <c r="H926" s="117"/>
      <c r="I926" s="35"/>
      <c r="J926" s="118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34"/>
      <c r="C927" s="113"/>
      <c r="D927" s="114"/>
      <c r="E927" s="115"/>
      <c r="F927" s="116"/>
      <c r="G927" s="116"/>
      <c r="H927" s="117"/>
      <c r="I927" s="35"/>
      <c r="J927" s="118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34"/>
      <c r="C928" s="113"/>
      <c r="D928" s="114"/>
      <c r="E928" s="115"/>
      <c r="F928" s="116"/>
      <c r="G928" s="116"/>
      <c r="H928" s="117"/>
      <c r="I928" s="35"/>
      <c r="J928" s="118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34"/>
      <c r="C929" s="113"/>
      <c r="D929" s="114"/>
      <c r="E929" s="115"/>
      <c r="F929" s="116"/>
      <c r="G929" s="116"/>
      <c r="H929" s="117"/>
      <c r="I929" s="35"/>
      <c r="J929" s="118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34"/>
      <c r="C930" s="113"/>
      <c r="D930" s="114"/>
      <c r="E930" s="115"/>
      <c r="F930" s="116"/>
      <c r="G930" s="116"/>
      <c r="H930" s="117"/>
      <c r="I930" s="35"/>
      <c r="J930" s="118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34"/>
      <c r="C931" s="113"/>
      <c r="D931" s="114"/>
      <c r="E931" s="115"/>
      <c r="F931" s="116"/>
      <c r="G931" s="116"/>
      <c r="H931" s="117"/>
      <c r="I931" s="35"/>
      <c r="J931" s="118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34"/>
      <c r="C932" s="113"/>
      <c r="D932" s="114"/>
      <c r="E932" s="115"/>
      <c r="F932" s="116"/>
      <c r="G932" s="116"/>
      <c r="H932" s="117"/>
      <c r="I932" s="35"/>
      <c r="J932" s="118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34"/>
      <c r="C933" s="113"/>
      <c r="D933" s="114"/>
      <c r="E933" s="115"/>
      <c r="F933" s="116"/>
      <c r="G933" s="116"/>
      <c r="H933" s="117"/>
      <c r="I933" s="35"/>
      <c r="J933" s="118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34"/>
      <c r="C934" s="113"/>
      <c r="D934" s="114"/>
      <c r="E934" s="115"/>
      <c r="F934" s="116"/>
      <c r="G934" s="116"/>
      <c r="H934" s="117"/>
      <c r="I934" s="35"/>
      <c r="J934" s="118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34"/>
      <c r="C935" s="113"/>
      <c r="D935" s="114"/>
      <c r="E935" s="115"/>
      <c r="F935" s="116"/>
      <c r="G935" s="116"/>
      <c r="H935" s="117"/>
      <c r="I935" s="35"/>
      <c r="J935" s="118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34"/>
      <c r="C936" s="113"/>
      <c r="D936" s="114"/>
      <c r="E936" s="115"/>
      <c r="F936" s="116"/>
      <c r="G936" s="116"/>
      <c r="H936" s="117"/>
      <c r="I936" s="35"/>
      <c r="J936" s="118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34"/>
      <c r="C937" s="113"/>
      <c r="D937" s="114"/>
      <c r="E937" s="115"/>
      <c r="F937" s="116"/>
      <c r="G937" s="116"/>
      <c r="H937" s="117"/>
      <c r="I937" s="35"/>
      <c r="J937" s="118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34"/>
      <c r="C938" s="113"/>
      <c r="D938" s="114"/>
      <c r="E938" s="115"/>
      <c r="F938" s="116"/>
      <c r="G938" s="116"/>
      <c r="H938" s="117"/>
      <c r="I938" s="35"/>
      <c r="J938" s="118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34"/>
      <c r="C939" s="113"/>
      <c r="D939" s="114"/>
      <c r="E939" s="115"/>
      <c r="F939" s="116"/>
      <c r="G939" s="116"/>
      <c r="H939" s="117"/>
      <c r="I939" s="35"/>
      <c r="J939" s="118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34"/>
      <c r="C940" s="113"/>
      <c r="D940" s="114"/>
      <c r="E940" s="115"/>
      <c r="F940" s="116"/>
      <c r="G940" s="116"/>
      <c r="H940" s="117"/>
      <c r="I940" s="35"/>
      <c r="J940" s="118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34"/>
      <c r="C941" s="113"/>
      <c r="D941" s="114"/>
      <c r="E941" s="115"/>
      <c r="F941" s="116"/>
      <c r="G941" s="116"/>
      <c r="H941" s="117"/>
      <c r="I941" s="35"/>
      <c r="J941" s="118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34"/>
      <c r="C942" s="113"/>
      <c r="D942" s="114"/>
      <c r="E942" s="115"/>
      <c r="F942" s="116"/>
      <c r="G942" s="116"/>
      <c r="H942" s="117"/>
      <c r="I942" s="35"/>
      <c r="J942" s="118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34"/>
      <c r="C943" s="113"/>
      <c r="D943" s="114"/>
      <c r="E943" s="115"/>
      <c r="F943" s="116"/>
      <c r="G943" s="116"/>
      <c r="H943" s="117"/>
      <c r="I943" s="35"/>
      <c r="J943" s="118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34"/>
      <c r="C944" s="113"/>
      <c r="D944" s="114"/>
      <c r="E944" s="115"/>
      <c r="F944" s="116"/>
      <c r="G944" s="116"/>
      <c r="H944" s="117"/>
      <c r="I944" s="35"/>
      <c r="J944" s="118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34"/>
      <c r="C945" s="113"/>
      <c r="D945" s="114"/>
      <c r="E945" s="115"/>
      <c r="F945" s="116"/>
      <c r="G945" s="116"/>
      <c r="H945" s="117"/>
      <c r="I945" s="35"/>
      <c r="J945" s="118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34"/>
      <c r="C946" s="113"/>
      <c r="D946" s="114"/>
      <c r="E946" s="115"/>
      <c r="F946" s="116"/>
      <c r="G946" s="116"/>
      <c r="H946" s="117"/>
      <c r="I946" s="35"/>
      <c r="J946" s="118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34"/>
      <c r="C947" s="113"/>
      <c r="D947" s="114"/>
      <c r="E947" s="115"/>
      <c r="F947" s="116"/>
      <c r="G947" s="116"/>
      <c r="H947" s="117"/>
      <c r="I947" s="35"/>
      <c r="J947" s="118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34"/>
      <c r="C948" s="113"/>
      <c r="D948" s="114"/>
      <c r="E948" s="115"/>
      <c r="F948" s="116"/>
      <c r="G948" s="116"/>
      <c r="H948" s="117"/>
      <c r="I948" s="35"/>
      <c r="J948" s="118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34"/>
      <c r="C949" s="113"/>
      <c r="D949" s="114"/>
      <c r="E949" s="115"/>
      <c r="F949" s="116"/>
      <c r="G949" s="116"/>
      <c r="H949" s="117"/>
      <c r="I949" s="35"/>
      <c r="J949" s="118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34"/>
      <c r="C950" s="113"/>
      <c r="D950" s="114"/>
      <c r="E950" s="115"/>
      <c r="F950" s="116"/>
      <c r="G950" s="116"/>
      <c r="H950" s="117"/>
      <c r="I950" s="35"/>
      <c r="J950" s="118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34"/>
      <c r="C951" s="113"/>
      <c r="D951" s="114"/>
      <c r="E951" s="115"/>
      <c r="F951" s="116"/>
      <c r="G951" s="116"/>
      <c r="H951" s="117"/>
      <c r="I951" s="35"/>
      <c r="J951" s="118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34"/>
      <c r="C952" s="113"/>
      <c r="D952" s="114"/>
      <c r="E952" s="115"/>
      <c r="F952" s="116"/>
      <c r="G952" s="116"/>
      <c r="H952" s="117"/>
      <c r="I952" s="35"/>
      <c r="J952" s="118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34"/>
      <c r="C953" s="113"/>
      <c r="D953" s="114"/>
      <c r="E953" s="115"/>
      <c r="F953" s="116"/>
      <c r="G953" s="116"/>
      <c r="H953" s="117"/>
      <c r="I953" s="35"/>
      <c r="J953" s="118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34"/>
      <c r="C954" s="113"/>
      <c r="D954" s="114"/>
      <c r="E954" s="115"/>
      <c r="F954" s="116"/>
      <c r="G954" s="116"/>
      <c r="H954" s="117"/>
      <c r="I954" s="35"/>
      <c r="J954" s="118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34"/>
      <c r="C955" s="113"/>
      <c r="D955" s="114"/>
      <c r="E955" s="115"/>
      <c r="F955" s="116"/>
      <c r="G955" s="116"/>
      <c r="H955" s="117"/>
      <c r="I955" s="35"/>
      <c r="J955" s="118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34"/>
      <c r="C956" s="113"/>
      <c r="D956" s="114"/>
      <c r="E956" s="115"/>
      <c r="F956" s="116"/>
      <c r="G956" s="116"/>
      <c r="H956" s="117"/>
      <c r="I956" s="35"/>
      <c r="J956" s="118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34"/>
      <c r="C957" s="113"/>
      <c r="D957" s="114"/>
      <c r="E957" s="115"/>
      <c r="F957" s="116"/>
      <c r="G957" s="116"/>
      <c r="H957" s="117"/>
      <c r="I957" s="35"/>
      <c r="J957" s="118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34"/>
      <c r="C958" s="113"/>
      <c r="D958" s="114"/>
      <c r="E958" s="115"/>
      <c r="F958" s="116"/>
      <c r="G958" s="116"/>
      <c r="H958" s="117"/>
      <c r="I958" s="35"/>
      <c r="J958" s="118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34"/>
      <c r="C959" s="113"/>
      <c r="D959" s="114"/>
      <c r="E959" s="115"/>
      <c r="F959" s="116"/>
      <c r="G959" s="116"/>
      <c r="H959" s="117"/>
      <c r="I959" s="35"/>
      <c r="J959" s="118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34"/>
      <c r="C960" s="113"/>
      <c r="D960" s="114"/>
      <c r="E960" s="115"/>
      <c r="F960" s="116"/>
      <c r="G960" s="116"/>
      <c r="H960" s="117"/>
      <c r="I960" s="35"/>
      <c r="J960" s="118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34"/>
      <c r="C961" s="113"/>
      <c r="D961" s="114"/>
      <c r="E961" s="115"/>
      <c r="F961" s="116"/>
      <c r="G961" s="116"/>
      <c r="H961" s="117"/>
      <c r="I961" s="35"/>
      <c r="J961" s="118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34"/>
      <c r="C962" s="113"/>
      <c r="D962" s="114"/>
      <c r="E962" s="115"/>
      <c r="F962" s="116"/>
      <c r="G962" s="116"/>
      <c r="H962" s="117"/>
      <c r="I962" s="35"/>
      <c r="J962" s="118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34"/>
      <c r="C963" s="113"/>
      <c r="D963" s="114"/>
      <c r="E963" s="115"/>
      <c r="F963" s="116"/>
      <c r="G963" s="116"/>
      <c r="H963" s="117"/>
      <c r="I963" s="35"/>
      <c r="J963" s="118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34"/>
      <c r="C964" s="113"/>
      <c r="D964" s="114"/>
      <c r="E964" s="115"/>
      <c r="F964" s="116"/>
      <c r="G964" s="116"/>
      <c r="H964" s="117"/>
      <c r="I964" s="35"/>
      <c r="J964" s="118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34"/>
      <c r="C965" s="113"/>
      <c r="D965" s="114"/>
      <c r="E965" s="115"/>
      <c r="F965" s="116"/>
      <c r="G965" s="116"/>
      <c r="H965" s="117"/>
      <c r="I965" s="35"/>
      <c r="J965" s="118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34"/>
      <c r="C966" s="113"/>
      <c r="D966" s="114"/>
      <c r="E966" s="115"/>
      <c r="F966" s="116"/>
      <c r="G966" s="116"/>
      <c r="H966" s="117"/>
      <c r="I966" s="35"/>
      <c r="J966" s="118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34"/>
      <c r="C967" s="113"/>
      <c r="D967" s="114"/>
      <c r="E967" s="115"/>
      <c r="F967" s="116"/>
      <c r="G967" s="116"/>
      <c r="H967" s="117"/>
      <c r="I967" s="35"/>
      <c r="J967" s="118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34"/>
      <c r="C968" s="113"/>
      <c r="D968" s="114"/>
      <c r="E968" s="115"/>
      <c r="F968" s="116"/>
      <c r="G968" s="116"/>
      <c r="H968" s="117"/>
      <c r="I968" s="35"/>
      <c r="J968" s="118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34"/>
      <c r="C969" s="113"/>
      <c r="D969" s="114"/>
      <c r="E969" s="115"/>
      <c r="F969" s="116"/>
      <c r="G969" s="116"/>
      <c r="H969" s="117"/>
      <c r="I969" s="35"/>
      <c r="J969" s="118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34"/>
      <c r="C970" s="113"/>
      <c r="D970" s="114"/>
      <c r="E970" s="115"/>
      <c r="F970" s="116"/>
      <c r="G970" s="116"/>
      <c r="H970" s="117"/>
      <c r="I970" s="35"/>
      <c r="J970" s="118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34"/>
      <c r="C971" s="113"/>
      <c r="D971" s="114"/>
      <c r="E971" s="115"/>
      <c r="F971" s="116"/>
      <c r="G971" s="116"/>
      <c r="H971" s="117"/>
      <c r="I971" s="35"/>
      <c r="J971" s="118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</sheetData>
  <mergeCells count="80">
    <mergeCell ref="C313:G313"/>
    <mergeCell ref="C314:G314"/>
    <mergeCell ref="C321:G321"/>
    <mergeCell ref="C322:G322"/>
    <mergeCell ref="C330:G330"/>
    <mergeCell ref="C331:G331"/>
    <mergeCell ref="C336:G336"/>
    <mergeCell ref="C337:G337"/>
    <mergeCell ref="C344:G344"/>
    <mergeCell ref="C352:G352"/>
    <mergeCell ref="C353:G353"/>
    <mergeCell ref="C359:G359"/>
    <mergeCell ref="C360:G360"/>
    <mergeCell ref="C372:G372"/>
    <mergeCell ref="C373:G373"/>
    <mergeCell ref="C377:G377"/>
    <mergeCell ref="C378:G378"/>
    <mergeCell ref="C387:G387"/>
    <mergeCell ref="C399:G399"/>
    <mergeCell ref="C405:G405"/>
    <mergeCell ref="C408:G408"/>
    <mergeCell ref="C438:G438"/>
    <mergeCell ref="C446:G446"/>
    <mergeCell ref="C451:J451"/>
    <mergeCell ref="C414:G414"/>
    <mergeCell ref="C415:G415"/>
    <mergeCell ref="C422:G422"/>
    <mergeCell ref="C423:G423"/>
    <mergeCell ref="C431:G431"/>
    <mergeCell ref="C432:G432"/>
    <mergeCell ref="C437:G437"/>
    <mergeCell ref="B1:J1"/>
    <mergeCell ref="C2:J2"/>
    <mergeCell ref="D4:E4"/>
    <mergeCell ref="D5:E5"/>
    <mergeCell ref="D6:E6"/>
    <mergeCell ref="D7:E7"/>
    <mergeCell ref="D8:E8"/>
    <mergeCell ref="D9:E9"/>
    <mergeCell ref="C10:H10"/>
    <mergeCell ref="C23:G23"/>
    <mergeCell ref="C35:G35"/>
    <mergeCell ref="C42:G42"/>
    <mergeCell ref="C58:G58"/>
    <mergeCell ref="C59:G59"/>
    <mergeCell ref="C66:G66"/>
    <mergeCell ref="C67:G67"/>
    <mergeCell ref="C75:G75"/>
    <mergeCell ref="C76:G76"/>
    <mergeCell ref="C81:G81"/>
    <mergeCell ref="C82:G82"/>
    <mergeCell ref="C89:G89"/>
    <mergeCell ref="C98:G98"/>
    <mergeCell ref="C103:G103"/>
    <mergeCell ref="C119:G119"/>
    <mergeCell ref="C124:G124"/>
    <mergeCell ref="C129:G129"/>
    <mergeCell ref="C133:G133"/>
    <mergeCell ref="C141:G141"/>
    <mergeCell ref="C142:G142"/>
    <mergeCell ref="C151:G151"/>
    <mergeCell ref="C152:G152"/>
    <mergeCell ref="C161:G161"/>
    <mergeCell ref="C162:G162"/>
    <mergeCell ref="C168:G168"/>
    <mergeCell ref="C169:G169"/>
    <mergeCell ref="C175:G175"/>
    <mergeCell ref="C188:G188"/>
    <mergeCell ref="C196:G196"/>
    <mergeCell ref="C202:G202"/>
    <mergeCell ref="C210:G210"/>
    <mergeCell ref="C226:G226"/>
    <mergeCell ref="C248:G248"/>
    <mergeCell ref="C253:G253"/>
    <mergeCell ref="C258:G258"/>
    <mergeCell ref="C275:G275"/>
    <mergeCell ref="C276:F276"/>
    <mergeCell ref="C290:G290"/>
    <mergeCell ref="C294:G294"/>
    <mergeCell ref="C299:G299"/>
  </mergeCells>
  <conditionalFormatting sqref="C4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ataValidations>
    <dataValidation type="list" allowBlank="1" showErrorMessage="1" sqref="D3 D11:D22 D24:D34 D36:D41 D43:D57 D60:D65 D68:D74 D77:D80 D83:D88 D90:D97 D99:D102 D104:D118 D120:D123 D125:D128 D130:D132 D134:D140 D143:D150 D153:D160 D163:D167 D170:D174 D177:D187 D189:D195 D197:D201 D203:D209 D211:D225 D227:D247 D249:D252 D254:D257 D259:D274 D277:D289 D291:D293 D295:D298 D300:D312 D315:D320 D323:D329 D332:D335 D338:D343 D345:D351 D354:D358 D361:D371 D374:D376 D379:D386 D388:D398 D400:D404 D406:D407 D409:D413 D416:D421 D424:D430 D433:D436 D439:D445 D447:D448">
      <formula1>'Hoja 1'!$A$2:$A$6</formula1>
    </dataValidation>
  </dataValidations>
  <printOptions horizontalCentered="1"/>
  <pageMargins bottom="0.75" footer="0.0" header="0.0" left="0.25" right="0.25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0.67"/>
    <col customWidth="1" min="2" max="2" width="5.78"/>
    <col customWidth="1" min="3" max="3" width="39.89"/>
    <col customWidth="1" min="4" max="4" width="9.67"/>
    <col customWidth="1" min="5" max="5" width="8.0"/>
    <col customWidth="1" min="6" max="6" width="12.78"/>
    <col customWidth="1" min="7" max="7" width="13.33"/>
    <col customWidth="1" min="8" max="8" width="15.11"/>
    <col customWidth="1" min="9" max="10" width="14.22"/>
    <col customWidth="1" min="11" max="11" width="34.22"/>
    <col customWidth="1" min="12" max="26" width="8.44"/>
  </cols>
  <sheetData>
    <row r="1" ht="33.0" customHeight="1">
      <c r="A1" s="169"/>
      <c r="B1" s="2" t="s">
        <v>669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ht="62.25" customHeight="1">
      <c r="A2" s="169"/>
      <c r="B2" s="3" t="s">
        <v>1</v>
      </c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 ht="33.0" customHeight="1">
      <c r="A3" s="169"/>
      <c r="B3" s="3"/>
      <c r="C3" s="3"/>
      <c r="D3" s="3"/>
      <c r="E3" s="3"/>
      <c r="F3" s="3"/>
      <c r="G3" s="3"/>
      <c r="H3" s="3"/>
      <c r="I3" s="3"/>
      <c r="J3" s="3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ht="25.5" customHeight="1">
      <c r="A4" s="169"/>
      <c r="B4" s="3"/>
      <c r="C4" s="4" t="s">
        <v>2</v>
      </c>
      <c r="D4" s="5"/>
      <c r="E4" s="6"/>
      <c r="F4" s="3"/>
      <c r="G4" s="3"/>
      <c r="H4" s="3"/>
      <c r="I4" s="3"/>
      <c r="J4" s="3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ht="25.5" customHeight="1">
      <c r="A5" s="169"/>
      <c r="B5" s="3"/>
      <c r="C5" s="7" t="s">
        <v>3</v>
      </c>
      <c r="D5" s="8">
        <f>I12</f>
        <v>0</v>
      </c>
      <c r="E5" s="6"/>
      <c r="F5" s="3"/>
      <c r="G5" s="3"/>
      <c r="H5" s="3"/>
      <c r="I5" s="3"/>
      <c r="J5" s="3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ht="25.5" customHeight="1">
      <c r="A6" s="169"/>
      <c r="B6" s="3"/>
      <c r="C6" s="7" t="s">
        <v>4</v>
      </c>
      <c r="D6" s="8">
        <f>I75</f>
        <v>0</v>
      </c>
      <c r="E6" s="6"/>
      <c r="F6" s="3"/>
      <c r="G6" s="3"/>
      <c r="H6" s="3"/>
      <c r="I6" s="3"/>
      <c r="J6" s="3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ht="25.5" customHeight="1">
      <c r="A7" s="169"/>
      <c r="B7" s="3"/>
      <c r="C7" s="7" t="s">
        <v>5</v>
      </c>
      <c r="D7" s="8">
        <f>I134</f>
        <v>0</v>
      </c>
      <c r="E7" s="6"/>
      <c r="F7" s="3"/>
      <c r="G7" s="3"/>
      <c r="H7" s="3"/>
      <c r="I7" s="3"/>
      <c r="J7" s="3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ht="25.5" customHeight="1">
      <c r="A8" s="169"/>
      <c r="B8" s="3"/>
      <c r="C8" s="7" t="s">
        <v>6</v>
      </c>
      <c r="D8" s="8">
        <f>I260</f>
        <v>0</v>
      </c>
      <c r="E8" s="6"/>
      <c r="F8" s="3"/>
      <c r="G8" s="3"/>
      <c r="H8" s="3"/>
      <c r="I8" s="3"/>
      <c r="J8" s="3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 ht="25.5" customHeight="1">
      <c r="A9" s="169"/>
      <c r="B9" s="3"/>
      <c r="C9" s="170" t="s">
        <v>670</v>
      </c>
      <c r="D9" s="10">
        <f>I361</f>
        <v>0</v>
      </c>
      <c r="E9" s="6"/>
      <c r="F9" s="3"/>
      <c r="G9" s="3"/>
      <c r="H9" s="3"/>
      <c r="I9" s="3"/>
      <c r="J9" s="3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 ht="63.75" customHeight="1">
      <c r="A10" s="169"/>
      <c r="B10" s="3"/>
      <c r="C10" s="11"/>
      <c r="I10" s="12" t="s">
        <v>8</v>
      </c>
      <c r="J10" s="171">
        <v>3800.0</v>
      </c>
      <c r="K10" s="172" t="s">
        <v>9</v>
      </c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 ht="38.25" customHeight="1">
      <c r="A11" s="173"/>
      <c r="B11" s="16" t="s">
        <v>10</v>
      </c>
      <c r="C11" s="17" t="s">
        <v>11</v>
      </c>
      <c r="D11" s="18" t="s">
        <v>12</v>
      </c>
      <c r="E11" s="18" t="s">
        <v>13</v>
      </c>
      <c r="F11" s="19" t="s">
        <v>14</v>
      </c>
      <c r="G11" s="20" t="s">
        <v>15</v>
      </c>
      <c r="H11" s="21" t="s">
        <v>16</v>
      </c>
      <c r="I11" s="22" t="s">
        <v>17</v>
      </c>
      <c r="J11" s="23" t="s">
        <v>18</v>
      </c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ht="19.5" customHeight="1">
      <c r="A12" s="169"/>
      <c r="B12" s="174">
        <v>1.0</v>
      </c>
      <c r="C12" s="175" t="s">
        <v>3</v>
      </c>
      <c r="D12" s="176"/>
      <c r="E12" s="177"/>
      <c r="F12" s="178"/>
      <c r="G12" s="178"/>
      <c r="H12" s="178"/>
      <c r="I12" s="179">
        <f>H13+H23+H29+H35+H43+H51+H60+H66</f>
        <v>0</v>
      </c>
      <c r="J12" s="180">
        <f>G12/$J$10</f>
        <v>0</v>
      </c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 ht="14.25" customHeight="1">
      <c r="A13" s="169"/>
      <c r="B13" s="181" t="s">
        <v>19</v>
      </c>
      <c r="C13" s="182" t="s">
        <v>671</v>
      </c>
      <c r="D13" s="183"/>
      <c r="E13" s="183"/>
      <c r="F13" s="184"/>
      <c r="G13" s="185"/>
      <c r="H13" s="186">
        <f>SUM(G14:G22)</f>
        <v>0</v>
      </c>
      <c r="I13" s="187"/>
      <c r="J13" s="188">
        <f>H13/$J$10</f>
        <v>0</v>
      </c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</row>
    <row r="14" ht="14.25" customHeight="1">
      <c r="A14" s="169"/>
      <c r="B14" s="189" t="s">
        <v>21</v>
      </c>
      <c r="C14" s="190" t="s">
        <v>672</v>
      </c>
      <c r="D14" s="191" t="s">
        <v>26</v>
      </c>
      <c r="E14" s="40">
        <v>0.0</v>
      </c>
      <c r="F14" s="192">
        <v>0.0</v>
      </c>
      <c r="G14" s="43">
        <f t="shared" ref="G14:G21" si="1">E14*F14</f>
        <v>0</v>
      </c>
      <c r="H14" s="193"/>
      <c r="I14" s="194"/>
      <c r="J14" s="195">
        <f t="shared" ref="J14:J21" si="2">G14/$J$10</f>
        <v>0</v>
      </c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</row>
    <row r="15" ht="14.25" customHeight="1">
      <c r="A15" s="169"/>
      <c r="B15" s="189" t="s">
        <v>24</v>
      </c>
      <c r="C15" s="190" t="s">
        <v>673</v>
      </c>
      <c r="D15" s="191" t="s">
        <v>26</v>
      </c>
      <c r="E15" s="40">
        <v>0.0</v>
      </c>
      <c r="F15" s="192">
        <v>0.0</v>
      </c>
      <c r="G15" s="43">
        <f t="shared" si="1"/>
        <v>0</v>
      </c>
      <c r="H15" s="193"/>
      <c r="I15" s="194"/>
      <c r="J15" s="195">
        <f t="shared" si="2"/>
        <v>0</v>
      </c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</row>
    <row r="16" ht="14.25" customHeight="1">
      <c r="A16" s="169"/>
      <c r="B16" s="189" t="s">
        <v>27</v>
      </c>
      <c r="C16" s="190" t="s">
        <v>674</v>
      </c>
      <c r="D16" s="191" t="s">
        <v>26</v>
      </c>
      <c r="E16" s="40">
        <v>0.0</v>
      </c>
      <c r="F16" s="192">
        <v>0.0</v>
      </c>
      <c r="G16" s="43">
        <f t="shared" si="1"/>
        <v>0</v>
      </c>
      <c r="H16" s="193"/>
      <c r="I16" s="194"/>
      <c r="J16" s="195">
        <f t="shared" si="2"/>
        <v>0</v>
      </c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</row>
    <row r="17" ht="14.25" customHeight="1">
      <c r="A17" s="169"/>
      <c r="B17" s="189" t="s">
        <v>29</v>
      </c>
      <c r="C17" s="190" t="s">
        <v>675</v>
      </c>
      <c r="D17" s="191" t="s">
        <v>26</v>
      </c>
      <c r="E17" s="40">
        <v>0.0</v>
      </c>
      <c r="F17" s="192">
        <v>0.0</v>
      </c>
      <c r="G17" s="43">
        <f t="shared" si="1"/>
        <v>0</v>
      </c>
      <c r="H17" s="193"/>
      <c r="I17" s="194"/>
      <c r="J17" s="195">
        <f t="shared" si="2"/>
        <v>0</v>
      </c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</row>
    <row r="18" ht="14.25" customHeight="1">
      <c r="A18" s="169"/>
      <c r="B18" s="189" t="s">
        <v>31</v>
      </c>
      <c r="C18" s="190" t="s">
        <v>676</v>
      </c>
      <c r="D18" s="191" t="s">
        <v>26</v>
      </c>
      <c r="E18" s="40">
        <v>0.0</v>
      </c>
      <c r="F18" s="192">
        <v>0.0</v>
      </c>
      <c r="G18" s="43">
        <f t="shared" si="1"/>
        <v>0</v>
      </c>
      <c r="H18" s="193"/>
      <c r="I18" s="194"/>
      <c r="J18" s="195">
        <f t="shared" si="2"/>
        <v>0</v>
      </c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</row>
    <row r="19" ht="14.25" customHeight="1">
      <c r="A19" s="169"/>
      <c r="B19" s="189" t="s">
        <v>33</v>
      </c>
      <c r="C19" s="190" t="s">
        <v>36</v>
      </c>
      <c r="D19" s="191" t="s">
        <v>26</v>
      </c>
      <c r="E19" s="40">
        <v>0.0</v>
      </c>
      <c r="F19" s="192">
        <v>0.0</v>
      </c>
      <c r="G19" s="43">
        <f t="shared" si="1"/>
        <v>0</v>
      </c>
      <c r="H19" s="193"/>
      <c r="I19" s="194"/>
      <c r="J19" s="195">
        <f t="shared" si="2"/>
        <v>0</v>
      </c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</row>
    <row r="20" ht="14.25" customHeight="1">
      <c r="A20" s="169"/>
      <c r="B20" s="189" t="s">
        <v>35</v>
      </c>
      <c r="C20" s="196" t="s">
        <v>677</v>
      </c>
      <c r="D20" s="191" t="s">
        <v>26</v>
      </c>
      <c r="E20" s="77">
        <v>0.0</v>
      </c>
      <c r="F20" s="197">
        <v>0.0</v>
      </c>
      <c r="G20" s="43">
        <f t="shared" si="1"/>
        <v>0</v>
      </c>
      <c r="H20" s="193"/>
      <c r="I20" s="194"/>
      <c r="J20" s="195">
        <f t="shared" si="2"/>
        <v>0</v>
      </c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</row>
    <row r="21" ht="14.25" customHeight="1">
      <c r="A21" s="169"/>
      <c r="B21" s="189" t="s">
        <v>37</v>
      </c>
      <c r="C21" s="198" t="s">
        <v>678</v>
      </c>
      <c r="D21" s="191" t="s">
        <v>26</v>
      </c>
      <c r="E21" s="77">
        <v>0.0</v>
      </c>
      <c r="F21" s="197">
        <v>0.0</v>
      </c>
      <c r="G21" s="43">
        <f t="shared" si="1"/>
        <v>0</v>
      </c>
      <c r="H21" s="193"/>
      <c r="I21" s="194"/>
      <c r="J21" s="195">
        <f t="shared" si="2"/>
        <v>0</v>
      </c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</row>
    <row r="22" ht="15.75" customHeight="1">
      <c r="A22" s="169"/>
      <c r="B22" s="189"/>
      <c r="C22" s="48" t="s">
        <v>41</v>
      </c>
      <c r="D22" s="49"/>
      <c r="E22" s="49"/>
      <c r="F22" s="49"/>
      <c r="G22" s="6"/>
      <c r="H22" s="193"/>
      <c r="I22" s="194"/>
      <c r="J22" s="19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</row>
    <row r="23" ht="14.25" customHeight="1">
      <c r="A23" s="169"/>
      <c r="B23" s="200" t="s">
        <v>42</v>
      </c>
      <c r="C23" s="201" t="s">
        <v>43</v>
      </c>
      <c r="D23" s="202"/>
      <c r="E23" s="202"/>
      <c r="F23" s="203"/>
      <c r="G23" s="204"/>
      <c r="H23" s="36">
        <f>SUM(G24:G28)</f>
        <v>0</v>
      </c>
      <c r="I23" s="205"/>
      <c r="J23" s="37">
        <f>H23/$J$10</f>
        <v>0</v>
      </c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</row>
    <row r="24" ht="14.25" customHeight="1">
      <c r="A24" s="169"/>
      <c r="B24" s="189" t="s">
        <v>44</v>
      </c>
      <c r="C24" s="206" t="s">
        <v>679</v>
      </c>
      <c r="D24" s="191" t="s">
        <v>26</v>
      </c>
      <c r="E24" s="191">
        <v>0.0</v>
      </c>
      <c r="F24" s="207">
        <v>0.0</v>
      </c>
      <c r="G24" s="43">
        <f t="shared" ref="G24:G27" si="3">E24*F24</f>
        <v>0</v>
      </c>
      <c r="H24" s="193"/>
      <c r="I24" s="194"/>
      <c r="J24" s="195">
        <f t="shared" ref="J24:J27" si="4">G24/$J$10</f>
        <v>0</v>
      </c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</row>
    <row r="25" ht="14.25" customHeight="1">
      <c r="A25" s="169"/>
      <c r="B25" s="189" t="s">
        <v>46</v>
      </c>
      <c r="C25" s="206" t="s">
        <v>45</v>
      </c>
      <c r="D25" s="191" t="s">
        <v>26</v>
      </c>
      <c r="E25" s="40">
        <v>0.0</v>
      </c>
      <c r="F25" s="192">
        <v>0.0</v>
      </c>
      <c r="G25" s="43">
        <f t="shared" si="3"/>
        <v>0</v>
      </c>
      <c r="H25" s="193"/>
      <c r="I25" s="194"/>
      <c r="J25" s="195">
        <f t="shared" si="4"/>
        <v>0</v>
      </c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</row>
    <row r="26" ht="14.25" customHeight="1">
      <c r="A26" s="169"/>
      <c r="B26" s="189" t="s">
        <v>48</v>
      </c>
      <c r="C26" s="190" t="s">
        <v>47</v>
      </c>
      <c r="D26" s="191" t="s">
        <v>26</v>
      </c>
      <c r="E26" s="40">
        <v>0.0</v>
      </c>
      <c r="F26" s="192">
        <v>0.0</v>
      </c>
      <c r="G26" s="43">
        <f t="shared" si="3"/>
        <v>0</v>
      </c>
      <c r="H26" s="193"/>
      <c r="I26" s="194"/>
      <c r="J26" s="195">
        <f t="shared" si="4"/>
        <v>0</v>
      </c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</row>
    <row r="27" ht="14.25" customHeight="1">
      <c r="A27" s="169"/>
      <c r="B27" s="189" t="s">
        <v>50</v>
      </c>
      <c r="C27" s="190" t="s">
        <v>53</v>
      </c>
      <c r="D27" s="191" t="s">
        <v>26</v>
      </c>
      <c r="E27" s="40">
        <v>0.0</v>
      </c>
      <c r="F27" s="192">
        <v>0.0</v>
      </c>
      <c r="G27" s="43">
        <f t="shared" si="3"/>
        <v>0</v>
      </c>
      <c r="H27" s="193"/>
      <c r="I27" s="194"/>
      <c r="J27" s="195">
        <f t="shared" si="4"/>
        <v>0</v>
      </c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</row>
    <row r="28" ht="15.75" customHeight="1">
      <c r="A28" s="169"/>
      <c r="B28" s="189"/>
      <c r="C28" s="48" t="s">
        <v>41</v>
      </c>
      <c r="D28" s="49"/>
      <c r="E28" s="49"/>
      <c r="F28" s="49"/>
      <c r="G28" s="6"/>
      <c r="H28" s="193"/>
      <c r="I28" s="194"/>
      <c r="J28" s="19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</row>
    <row r="29" ht="14.25" customHeight="1">
      <c r="A29" s="169"/>
      <c r="B29" s="208" t="s">
        <v>64</v>
      </c>
      <c r="C29" s="201" t="s">
        <v>65</v>
      </c>
      <c r="D29" s="202"/>
      <c r="E29" s="202"/>
      <c r="F29" s="203"/>
      <c r="G29" s="204"/>
      <c r="H29" s="36">
        <f>SUM(G30:G34)</f>
        <v>0</v>
      </c>
      <c r="I29" s="205"/>
      <c r="J29" s="37">
        <f>H29/$J$10</f>
        <v>0</v>
      </c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</row>
    <row r="30" ht="14.25" customHeight="1">
      <c r="A30" s="169"/>
      <c r="B30" s="189" t="s">
        <v>66</v>
      </c>
      <c r="C30" s="209" t="s">
        <v>680</v>
      </c>
      <c r="D30" s="191" t="s">
        <v>26</v>
      </c>
      <c r="E30" s="191">
        <v>0.0</v>
      </c>
      <c r="F30" s="207">
        <v>0.0</v>
      </c>
      <c r="G30" s="43">
        <f t="shared" ref="G30:G33" si="5">E30*F30</f>
        <v>0</v>
      </c>
      <c r="H30" s="193"/>
      <c r="I30" s="194"/>
      <c r="J30" s="195">
        <f t="shared" ref="J30:J33" si="6">G30/$J$10</f>
        <v>0</v>
      </c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</row>
    <row r="31" ht="14.25" customHeight="1">
      <c r="A31" s="169"/>
      <c r="B31" s="189" t="s">
        <v>68</v>
      </c>
      <c r="C31" s="210" t="s">
        <v>71</v>
      </c>
      <c r="D31" s="191" t="s">
        <v>26</v>
      </c>
      <c r="E31" s="40">
        <v>0.0</v>
      </c>
      <c r="F31" s="192">
        <v>0.0</v>
      </c>
      <c r="G31" s="43">
        <f t="shared" si="5"/>
        <v>0</v>
      </c>
      <c r="H31" s="193"/>
      <c r="I31" s="194"/>
      <c r="J31" s="195">
        <f t="shared" si="6"/>
        <v>0</v>
      </c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</row>
    <row r="32" ht="29.25" customHeight="1">
      <c r="A32" s="169"/>
      <c r="B32" s="189" t="s">
        <v>70</v>
      </c>
      <c r="C32" s="210" t="s">
        <v>73</v>
      </c>
      <c r="D32" s="191" t="s">
        <v>26</v>
      </c>
      <c r="E32" s="40">
        <v>0.0</v>
      </c>
      <c r="F32" s="192">
        <v>0.0</v>
      </c>
      <c r="G32" s="43">
        <f t="shared" si="5"/>
        <v>0</v>
      </c>
      <c r="H32" s="193"/>
      <c r="I32" s="194"/>
      <c r="J32" s="195">
        <f t="shared" si="6"/>
        <v>0</v>
      </c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</row>
    <row r="33" ht="14.25" customHeight="1">
      <c r="A33" s="169"/>
      <c r="B33" s="189" t="s">
        <v>72</v>
      </c>
      <c r="C33" s="211" t="s">
        <v>75</v>
      </c>
      <c r="D33" s="191" t="s">
        <v>26</v>
      </c>
      <c r="E33" s="77">
        <v>0.0</v>
      </c>
      <c r="F33" s="197">
        <v>0.0</v>
      </c>
      <c r="G33" s="43">
        <f t="shared" si="5"/>
        <v>0</v>
      </c>
      <c r="H33" s="193"/>
      <c r="I33" s="194"/>
      <c r="J33" s="195">
        <f t="shared" si="6"/>
        <v>0</v>
      </c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 ht="15.75" customHeight="1">
      <c r="A34" s="169"/>
      <c r="B34" s="189"/>
      <c r="C34" s="48" t="s">
        <v>41</v>
      </c>
      <c r="D34" s="49"/>
      <c r="E34" s="49"/>
      <c r="F34" s="49"/>
      <c r="G34" s="6"/>
      <c r="H34" s="193"/>
      <c r="I34" s="194"/>
      <c r="J34" s="19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 ht="14.25" customHeight="1">
      <c r="A35" s="169"/>
      <c r="B35" s="208" t="s">
        <v>76</v>
      </c>
      <c r="C35" s="212" t="s">
        <v>77</v>
      </c>
      <c r="D35" s="213"/>
      <c r="E35" s="213"/>
      <c r="F35" s="214"/>
      <c r="G35" s="215"/>
      <c r="H35" s="36">
        <f>SUM(G36:G42)</f>
        <v>0</v>
      </c>
      <c r="I35" s="205"/>
      <c r="J35" s="37">
        <f>H35/$J$10</f>
        <v>0</v>
      </c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 ht="14.25" customHeight="1">
      <c r="A36" s="169"/>
      <c r="B36" s="189" t="s">
        <v>78</v>
      </c>
      <c r="C36" s="206" t="s">
        <v>79</v>
      </c>
      <c r="D36" s="191" t="s">
        <v>26</v>
      </c>
      <c r="E36" s="191">
        <v>0.0</v>
      </c>
      <c r="F36" s="207">
        <v>0.0</v>
      </c>
      <c r="G36" s="43">
        <f t="shared" ref="G36:G41" si="7">E36*F36</f>
        <v>0</v>
      </c>
      <c r="H36" s="193"/>
      <c r="I36" s="194"/>
      <c r="J36" s="195">
        <f t="shared" ref="J36:J41" si="8">G36/$J$10</f>
        <v>0</v>
      </c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 ht="14.25" customHeight="1">
      <c r="A37" s="169"/>
      <c r="B37" s="189" t="s">
        <v>80</v>
      </c>
      <c r="C37" s="190" t="s">
        <v>81</v>
      </c>
      <c r="D37" s="191" t="s">
        <v>26</v>
      </c>
      <c r="E37" s="40">
        <v>0.0</v>
      </c>
      <c r="F37" s="192">
        <v>0.0</v>
      </c>
      <c r="G37" s="43">
        <f t="shared" si="7"/>
        <v>0</v>
      </c>
      <c r="H37" s="193"/>
      <c r="I37" s="194"/>
      <c r="J37" s="195">
        <f t="shared" si="8"/>
        <v>0</v>
      </c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 ht="14.25" customHeight="1">
      <c r="A38" s="169"/>
      <c r="B38" s="189" t="s">
        <v>82</v>
      </c>
      <c r="C38" s="190" t="s">
        <v>83</v>
      </c>
      <c r="D38" s="191" t="s">
        <v>26</v>
      </c>
      <c r="E38" s="40">
        <v>0.0</v>
      </c>
      <c r="F38" s="192">
        <v>0.0</v>
      </c>
      <c r="G38" s="43">
        <f t="shared" si="7"/>
        <v>0</v>
      </c>
      <c r="H38" s="193"/>
      <c r="I38" s="194"/>
      <c r="J38" s="195">
        <f t="shared" si="8"/>
        <v>0</v>
      </c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 ht="14.25" customHeight="1">
      <c r="A39" s="169"/>
      <c r="B39" s="189" t="s">
        <v>84</v>
      </c>
      <c r="C39" s="190" t="s">
        <v>85</v>
      </c>
      <c r="D39" s="191" t="s">
        <v>26</v>
      </c>
      <c r="E39" s="40">
        <v>0.0</v>
      </c>
      <c r="F39" s="192">
        <v>0.0</v>
      </c>
      <c r="G39" s="43">
        <f t="shared" si="7"/>
        <v>0</v>
      </c>
      <c r="H39" s="193"/>
      <c r="I39" s="194"/>
      <c r="J39" s="195">
        <f t="shared" si="8"/>
        <v>0</v>
      </c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  <row r="40" ht="14.25" customHeight="1">
      <c r="A40" s="169"/>
      <c r="B40" s="189" t="s">
        <v>86</v>
      </c>
      <c r="C40" s="190" t="s">
        <v>87</v>
      </c>
      <c r="D40" s="191" t="s">
        <v>26</v>
      </c>
      <c r="E40" s="40">
        <v>0.0</v>
      </c>
      <c r="F40" s="192">
        <v>0.0</v>
      </c>
      <c r="G40" s="43">
        <f t="shared" si="7"/>
        <v>0</v>
      </c>
      <c r="H40" s="193"/>
      <c r="I40" s="194"/>
      <c r="J40" s="195">
        <f t="shared" si="8"/>
        <v>0</v>
      </c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 ht="14.25" customHeight="1">
      <c r="A41" s="169"/>
      <c r="B41" s="189" t="s">
        <v>88</v>
      </c>
      <c r="C41" s="211" t="s">
        <v>89</v>
      </c>
      <c r="D41" s="191" t="s">
        <v>26</v>
      </c>
      <c r="E41" s="77">
        <v>0.0</v>
      </c>
      <c r="F41" s="197">
        <v>0.0</v>
      </c>
      <c r="G41" s="43">
        <f t="shared" si="7"/>
        <v>0</v>
      </c>
      <c r="H41" s="193"/>
      <c r="I41" s="194"/>
      <c r="J41" s="195">
        <f t="shared" si="8"/>
        <v>0</v>
      </c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ht="15.75" customHeight="1">
      <c r="A42" s="169"/>
      <c r="B42" s="216"/>
      <c r="C42" s="48" t="s">
        <v>41</v>
      </c>
      <c r="D42" s="49"/>
      <c r="E42" s="49"/>
      <c r="F42" s="49"/>
      <c r="G42" s="6"/>
      <c r="H42" s="193"/>
      <c r="I42" s="194"/>
      <c r="J42" s="217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 ht="15.75" customHeight="1">
      <c r="A43" s="169"/>
      <c r="B43" s="208" t="s">
        <v>106</v>
      </c>
      <c r="C43" s="218" t="s">
        <v>107</v>
      </c>
      <c r="D43" s="67"/>
      <c r="E43" s="67"/>
      <c r="F43" s="67"/>
      <c r="G43" s="68"/>
      <c r="H43" s="36">
        <f>SUM(G44:G50)</f>
        <v>0</v>
      </c>
      <c r="I43" s="205"/>
      <c r="J43" s="37">
        <f>H43/$J$10</f>
        <v>0</v>
      </c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 ht="14.25" customHeight="1">
      <c r="A44" s="169"/>
      <c r="B44" s="219" t="s">
        <v>108</v>
      </c>
      <c r="C44" s="206" t="s">
        <v>109</v>
      </c>
      <c r="D44" s="191" t="s">
        <v>26</v>
      </c>
      <c r="E44" s="191">
        <v>0.0</v>
      </c>
      <c r="F44" s="220">
        <v>0.0</v>
      </c>
      <c r="G44" s="43">
        <f t="shared" ref="G44:G49" si="9">E44*F44</f>
        <v>0</v>
      </c>
      <c r="H44" s="193"/>
      <c r="I44" s="194"/>
      <c r="J44" s="221">
        <f t="shared" ref="J44:J49" si="10">G44/$J$10</f>
        <v>0</v>
      </c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ht="14.25" customHeight="1">
      <c r="A45" s="169"/>
      <c r="B45" s="219" t="s">
        <v>112</v>
      </c>
      <c r="C45" s="190" t="s">
        <v>111</v>
      </c>
      <c r="D45" s="191" t="s">
        <v>26</v>
      </c>
      <c r="E45" s="40">
        <v>0.0</v>
      </c>
      <c r="F45" s="222">
        <v>0.0</v>
      </c>
      <c r="G45" s="43">
        <f t="shared" si="9"/>
        <v>0</v>
      </c>
      <c r="H45" s="193"/>
      <c r="I45" s="194"/>
      <c r="J45" s="221">
        <f t="shared" si="10"/>
        <v>0</v>
      </c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 ht="14.25" customHeight="1">
      <c r="A46" s="169"/>
      <c r="B46" s="219" t="s">
        <v>114</v>
      </c>
      <c r="C46" s="190" t="s">
        <v>113</v>
      </c>
      <c r="D46" s="191" t="s">
        <v>26</v>
      </c>
      <c r="E46" s="40">
        <v>0.0</v>
      </c>
      <c r="F46" s="222">
        <v>0.0</v>
      </c>
      <c r="G46" s="43">
        <f t="shared" si="9"/>
        <v>0</v>
      </c>
      <c r="H46" s="193"/>
      <c r="I46" s="194"/>
      <c r="J46" s="221">
        <f t="shared" si="10"/>
        <v>0</v>
      </c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 ht="14.25" customHeight="1">
      <c r="A47" s="169"/>
      <c r="B47" s="219" t="s">
        <v>115</v>
      </c>
      <c r="C47" s="196" t="s">
        <v>103</v>
      </c>
      <c r="D47" s="191" t="s">
        <v>26</v>
      </c>
      <c r="E47" s="77">
        <v>0.0</v>
      </c>
      <c r="F47" s="222">
        <v>0.0</v>
      </c>
      <c r="G47" s="43">
        <f t="shared" si="9"/>
        <v>0</v>
      </c>
      <c r="H47" s="193"/>
      <c r="I47" s="194"/>
      <c r="J47" s="221">
        <f t="shared" si="10"/>
        <v>0</v>
      </c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 ht="14.25" customHeight="1">
      <c r="A48" s="169"/>
      <c r="B48" s="219" t="s">
        <v>116</v>
      </c>
      <c r="C48" s="223" t="s">
        <v>101</v>
      </c>
      <c r="D48" s="191" t="s">
        <v>26</v>
      </c>
      <c r="E48" s="77">
        <v>0.0</v>
      </c>
      <c r="F48" s="222">
        <v>0.0</v>
      </c>
      <c r="G48" s="43">
        <f t="shared" si="9"/>
        <v>0</v>
      </c>
      <c r="H48" s="193"/>
      <c r="I48" s="194"/>
      <c r="J48" s="221">
        <f t="shared" si="10"/>
        <v>0</v>
      </c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</row>
    <row r="49" ht="14.25" customHeight="1">
      <c r="A49" s="169"/>
      <c r="B49" s="219" t="s">
        <v>681</v>
      </c>
      <c r="C49" s="223" t="s">
        <v>117</v>
      </c>
      <c r="D49" s="191" t="s">
        <v>26</v>
      </c>
      <c r="E49" s="77">
        <v>0.0</v>
      </c>
      <c r="F49" s="224">
        <v>0.0</v>
      </c>
      <c r="G49" s="43">
        <f t="shared" si="9"/>
        <v>0</v>
      </c>
      <c r="H49" s="193"/>
      <c r="I49" s="225"/>
      <c r="J49" s="221">
        <f t="shared" si="10"/>
        <v>0</v>
      </c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</row>
    <row r="50" ht="15.75" customHeight="1">
      <c r="A50" s="169"/>
      <c r="B50" s="219"/>
      <c r="C50" s="48" t="s">
        <v>41</v>
      </c>
      <c r="D50" s="49"/>
      <c r="E50" s="49"/>
      <c r="F50" s="49"/>
      <c r="G50" s="6"/>
      <c r="H50" s="193"/>
      <c r="I50" s="194"/>
      <c r="J50" s="217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</row>
    <row r="51" ht="15.75" customHeight="1">
      <c r="A51" s="169"/>
      <c r="B51" s="208" t="s">
        <v>118</v>
      </c>
      <c r="C51" s="226" t="s">
        <v>119</v>
      </c>
      <c r="D51" s="49"/>
      <c r="E51" s="49"/>
      <c r="F51" s="49"/>
      <c r="G51" s="6"/>
      <c r="H51" s="36">
        <f>SUM(G52:G59)</f>
        <v>0</v>
      </c>
      <c r="I51" s="205"/>
      <c r="J51" s="37">
        <f>H51/$J$10</f>
        <v>0</v>
      </c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</row>
    <row r="52" ht="14.25" customHeight="1">
      <c r="A52" s="169"/>
      <c r="B52" s="219" t="s">
        <v>120</v>
      </c>
      <c r="C52" s="206" t="s">
        <v>121</v>
      </c>
      <c r="D52" s="191" t="s">
        <v>26</v>
      </c>
      <c r="E52" s="191">
        <v>0.0</v>
      </c>
      <c r="F52" s="220">
        <v>0.0</v>
      </c>
      <c r="G52" s="43">
        <f t="shared" ref="G52:G58" si="11">E52*F52</f>
        <v>0</v>
      </c>
      <c r="H52" s="193"/>
      <c r="I52" s="194"/>
      <c r="J52" s="195">
        <f t="shared" ref="J52:J58" si="12">G52/$J$10</f>
        <v>0</v>
      </c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</row>
    <row r="53" ht="14.25" customHeight="1">
      <c r="A53" s="169"/>
      <c r="B53" s="219" t="s">
        <v>122</v>
      </c>
      <c r="C53" s="190" t="s">
        <v>123</v>
      </c>
      <c r="D53" s="191" t="s">
        <v>26</v>
      </c>
      <c r="E53" s="40">
        <v>0.0</v>
      </c>
      <c r="F53" s="222">
        <v>0.0</v>
      </c>
      <c r="G53" s="43">
        <f t="shared" si="11"/>
        <v>0</v>
      </c>
      <c r="H53" s="193"/>
      <c r="I53" s="194"/>
      <c r="J53" s="195">
        <f t="shared" si="12"/>
        <v>0</v>
      </c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</row>
    <row r="54" ht="14.25" customHeight="1">
      <c r="A54" s="169"/>
      <c r="B54" s="219" t="s">
        <v>124</v>
      </c>
      <c r="C54" s="39" t="s">
        <v>125</v>
      </c>
      <c r="D54" s="191" t="s">
        <v>26</v>
      </c>
      <c r="E54" s="40">
        <v>0.0</v>
      </c>
      <c r="F54" s="222">
        <v>0.0</v>
      </c>
      <c r="G54" s="43">
        <f t="shared" si="11"/>
        <v>0</v>
      </c>
      <c r="H54" s="193"/>
      <c r="I54" s="194"/>
      <c r="J54" s="195">
        <f t="shared" si="12"/>
        <v>0</v>
      </c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</row>
    <row r="55" ht="14.25" customHeight="1">
      <c r="A55" s="169"/>
      <c r="B55" s="219" t="s">
        <v>130</v>
      </c>
      <c r="C55" s="190" t="s">
        <v>127</v>
      </c>
      <c r="D55" s="191" t="s">
        <v>26</v>
      </c>
      <c r="E55" s="40">
        <v>0.0</v>
      </c>
      <c r="F55" s="222">
        <v>0.0</v>
      </c>
      <c r="G55" s="43">
        <f t="shared" si="11"/>
        <v>0</v>
      </c>
      <c r="H55" s="193"/>
      <c r="I55" s="194"/>
      <c r="J55" s="195">
        <f t="shared" si="12"/>
        <v>0</v>
      </c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</row>
    <row r="56" ht="14.25" customHeight="1">
      <c r="A56" s="169"/>
      <c r="B56" s="219" t="s">
        <v>132</v>
      </c>
      <c r="C56" s="196" t="s">
        <v>129</v>
      </c>
      <c r="D56" s="191" t="s">
        <v>26</v>
      </c>
      <c r="E56" s="77">
        <v>0.0</v>
      </c>
      <c r="F56" s="224">
        <v>0.0</v>
      </c>
      <c r="G56" s="43">
        <f t="shared" si="11"/>
        <v>0</v>
      </c>
      <c r="H56" s="193"/>
      <c r="I56" s="194"/>
      <c r="J56" s="195">
        <f t="shared" si="12"/>
        <v>0</v>
      </c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</row>
    <row r="57" ht="18.75" customHeight="1">
      <c r="A57" s="169"/>
      <c r="B57" s="219" t="s">
        <v>682</v>
      </c>
      <c r="C57" s="196" t="s">
        <v>131</v>
      </c>
      <c r="D57" s="191" t="s">
        <v>26</v>
      </c>
      <c r="E57" s="77">
        <v>0.0</v>
      </c>
      <c r="F57" s="224">
        <v>0.0</v>
      </c>
      <c r="G57" s="43">
        <f t="shared" si="11"/>
        <v>0</v>
      </c>
      <c r="H57" s="193"/>
      <c r="I57" s="194"/>
      <c r="J57" s="195">
        <f t="shared" si="12"/>
        <v>0</v>
      </c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</row>
    <row r="58" ht="14.25" customHeight="1">
      <c r="A58" s="169"/>
      <c r="B58" s="219" t="s">
        <v>683</v>
      </c>
      <c r="C58" s="223" t="s">
        <v>133</v>
      </c>
      <c r="D58" s="191" t="s">
        <v>26</v>
      </c>
      <c r="E58" s="77">
        <v>0.0</v>
      </c>
      <c r="F58" s="224">
        <v>0.0</v>
      </c>
      <c r="G58" s="43">
        <f t="shared" si="11"/>
        <v>0</v>
      </c>
      <c r="H58" s="193"/>
      <c r="I58" s="194"/>
      <c r="J58" s="195">
        <f t="shared" si="12"/>
        <v>0</v>
      </c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</row>
    <row r="59" ht="15.75" customHeight="1">
      <c r="A59" s="169"/>
      <c r="B59" s="219"/>
      <c r="C59" s="48" t="s">
        <v>134</v>
      </c>
      <c r="D59" s="49"/>
      <c r="E59" s="49"/>
      <c r="F59" s="49"/>
      <c r="G59" s="6"/>
      <c r="H59" s="193"/>
      <c r="I59" s="194"/>
      <c r="J59" s="227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</row>
    <row r="60" ht="15.75" customHeight="1">
      <c r="A60" s="169"/>
      <c r="B60" s="208" t="s">
        <v>135</v>
      </c>
      <c r="C60" s="226" t="s">
        <v>136</v>
      </c>
      <c r="D60" s="49"/>
      <c r="E60" s="49"/>
      <c r="F60" s="49"/>
      <c r="G60" s="6"/>
      <c r="H60" s="36">
        <f>SUM(G61:G65)</f>
        <v>0</v>
      </c>
      <c r="I60" s="205"/>
      <c r="J60" s="37">
        <f>H60/$J$10</f>
        <v>0</v>
      </c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</row>
    <row r="61" ht="14.25" customHeight="1">
      <c r="A61" s="169"/>
      <c r="B61" s="219" t="s">
        <v>137</v>
      </c>
      <c r="C61" s="206" t="s">
        <v>138</v>
      </c>
      <c r="D61" s="191" t="s">
        <v>26</v>
      </c>
      <c r="E61" s="191">
        <v>0.0</v>
      </c>
      <c r="F61" s="220">
        <v>0.0</v>
      </c>
      <c r="G61" s="43">
        <f t="shared" ref="G61:G64" si="13">E61*F61</f>
        <v>0</v>
      </c>
      <c r="H61" s="193"/>
      <c r="I61" s="194"/>
      <c r="J61" s="195">
        <f t="shared" ref="J61:J64" si="14">G61/$J$10</f>
        <v>0</v>
      </c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</row>
    <row r="62" ht="14.25" customHeight="1">
      <c r="A62" s="169"/>
      <c r="B62" s="219" t="s">
        <v>139</v>
      </c>
      <c r="C62" s="190" t="s">
        <v>140</v>
      </c>
      <c r="D62" s="191" t="s">
        <v>26</v>
      </c>
      <c r="E62" s="40">
        <v>0.0</v>
      </c>
      <c r="F62" s="222">
        <v>0.0</v>
      </c>
      <c r="G62" s="43">
        <f t="shared" si="13"/>
        <v>0</v>
      </c>
      <c r="H62" s="193"/>
      <c r="I62" s="194"/>
      <c r="J62" s="195">
        <f t="shared" si="14"/>
        <v>0</v>
      </c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</row>
    <row r="63" ht="14.25" customHeight="1">
      <c r="A63" s="169"/>
      <c r="B63" s="219" t="s">
        <v>141</v>
      </c>
      <c r="C63" s="190" t="s">
        <v>142</v>
      </c>
      <c r="D63" s="191" t="s">
        <v>26</v>
      </c>
      <c r="E63" s="40">
        <v>0.0</v>
      </c>
      <c r="F63" s="222">
        <v>0.0</v>
      </c>
      <c r="G63" s="43">
        <f t="shared" si="13"/>
        <v>0</v>
      </c>
      <c r="H63" s="193"/>
      <c r="I63" s="194"/>
      <c r="J63" s="195">
        <f t="shared" si="14"/>
        <v>0</v>
      </c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</row>
    <row r="64" ht="14.25" customHeight="1">
      <c r="A64" s="169"/>
      <c r="B64" s="219" t="s">
        <v>143</v>
      </c>
      <c r="C64" s="196" t="s">
        <v>144</v>
      </c>
      <c r="D64" s="228" t="s">
        <v>26</v>
      </c>
      <c r="E64" s="77">
        <v>0.0</v>
      </c>
      <c r="F64" s="224">
        <v>0.0</v>
      </c>
      <c r="G64" s="43">
        <f t="shared" si="13"/>
        <v>0</v>
      </c>
      <c r="H64" s="193"/>
      <c r="I64" s="194"/>
      <c r="J64" s="195">
        <f t="shared" si="14"/>
        <v>0</v>
      </c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</row>
    <row r="65" ht="15.75" customHeight="1">
      <c r="A65" s="169"/>
      <c r="B65" s="219"/>
      <c r="C65" s="48" t="s">
        <v>134</v>
      </c>
      <c r="D65" s="49"/>
      <c r="E65" s="49"/>
      <c r="F65" s="49"/>
      <c r="G65" s="6"/>
      <c r="H65" s="193"/>
      <c r="I65" s="194"/>
      <c r="J65" s="227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</row>
    <row r="66" ht="15.75" customHeight="1">
      <c r="A66" s="169"/>
      <c r="B66" s="31" t="s">
        <v>145</v>
      </c>
      <c r="C66" s="66" t="s">
        <v>146</v>
      </c>
      <c r="D66" s="67"/>
      <c r="E66" s="67"/>
      <c r="F66" s="67"/>
      <c r="G66" s="68"/>
      <c r="H66" s="36">
        <f>SUM(G67:G73)</f>
        <v>0</v>
      </c>
      <c r="I66" s="205"/>
      <c r="J66" s="37">
        <f>H66/$J$10</f>
        <v>0</v>
      </c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</row>
    <row r="67" ht="14.25" customHeight="1">
      <c r="A67" s="169"/>
      <c r="B67" s="38" t="s">
        <v>147</v>
      </c>
      <c r="C67" s="79" t="s">
        <v>684</v>
      </c>
      <c r="D67" s="40" t="s">
        <v>26</v>
      </c>
      <c r="E67" s="71">
        <v>0.0</v>
      </c>
      <c r="F67" s="72">
        <v>0.0</v>
      </c>
      <c r="G67" s="43">
        <f t="shared" ref="G67:G72" si="15">E67*F67</f>
        <v>0</v>
      </c>
      <c r="H67" s="44"/>
      <c r="I67" s="45"/>
      <c r="J67" s="46">
        <f t="shared" ref="J67:J72" si="16">G67/$J$10</f>
        <v>0</v>
      </c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</row>
    <row r="68" ht="14.25" customHeight="1">
      <c r="A68" s="169"/>
      <c r="B68" s="38" t="s">
        <v>149</v>
      </c>
      <c r="C68" s="79" t="s">
        <v>150</v>
      </c>
      <c r="D68" s="40" t="s">
        <v>26</v>
      </c>
      <c r="E68" s="71">
        <v>0.0</v>
      </c>
      <c r="F68" s="72">
        <v>0.0</v>
      </c>
      <c r="G68" s="43">
        <f t="shared" si="15"/>
        <v>0</v>
      </c>
      <c r="H68" s="44"/>
      <c r="I68" s="45"/>
      <c r="J68" s="46">
        <f t="shared" si="16"/>
        <v>0</v>
      </c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</row>
    <row r="69" ht="14.25" customHeight="1">
      <c r="A69" s="169"/>
      <c r="B69" s="38" t="s">
        <v>151</v>
      </c>
      <c r="C69" s="80" t="s">
        <v>152</v>
      </c>
      <c r="D69" s="40" t="s">
        <v>26</v>
      </c>
      <c r="E69" s="71">
        <v>0.0</v>
      </c>
      <c r="F69" s="72">
        <v>0.0</v>
      </c>
      <c r="G69" s="43">
        <f t="shared" si="15"/>
        <v>0</v>
      </c>
      <c r="H69" s="44"/>
      <c r="I69" s="45"/>
      <c r="J69" s="46">
        <f t="shared" si="16"/>
        <v>0</v>
      </c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</row>
    <row r="70" ht="14.25" customHeight="1">
      <c r="A70" s="169"/>
      <c r="B70" s="38" t="s">
        <v>153</v>
      </c>
      <c r="C70" s="80" t="s">
        <v>154</v>
      </c>
      <c r="D70" s="40" t="s">
        <v>26</v>
      </c>
      <c r="E70" s="41">
        <v>0.0</v>
      </c>
      <c r="F70" s="42">
        <v>0.0</v>
      </c>
      <c r="G70" s="43">
        <f t="shared" si="15"/>
        <v>0</v>
      </c>
      <c r="H70" s="44"/>
      <c r="I70" s="45"/>
      <c r="J70" s="46">
        <f t="shared" si="16"/>
        <v>0</v>
      </c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</row>
    <row r="71" ht="14.25" customHeight="1">
      <c r="A71" s="169"/>
      <c r="B71" s="38" t="s">
        <v>155</v>
      </c>
      <c r="C71" s="80" t="s">
        <v>156</v>
      </c>
      <c r="D71" s="40" t="s">
        <v>26</v>
      </c>
      <c r="E71" s="41">
        <v>0.0</v>
      </c>
      <c r="F71" s="42">
        <v>0.0</v>
      </c>
      <c r="G71" s="43">
        <f t="shared" si="15"/>
        <v>0</v>
      </c>
      <c r="H71" s="44"/>
      <c r="I71" s="45"/>
      <c r="J71" s="46">
        <f t="shared" si="16"/>
        <v>0</v>
      </c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</row>
    <row r="72" ht="14.25" customHeight="1">
      <c r="A72" s="169"/>
      <c r="B72" s="38" t="s">
        <v>157</v>
      </c>
      <c r="C72" s="80" t="s">
        <v>158</v>
      </c>
      <c r="D72" s="77" t="s">
        <v>26</v>
      </c>
      <c r="E72" s="60">
        <v>0.0</v>
      </c>
      <c r="F72" s="61">
        <v>0.0</v>
      </c>
      <c r="G72" s="43">
        <f t="shared" si="15"/>
        <v>0</v>
      </c>
      <c r="H72" s="44"/>
      <c r="I72" s="45"/>
      <c r="J72" s="46">
        <f t="shared" si="16"/>
        <v>0</v>
      </c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</row>
    <row r="73" ht="16.5" customHeight="1">
      <c r="A73" s="169"/>
      <c r="B73" s="229"/>
      <c r="C73" s="82" t="s">
        <v>41</v>
      </c>
      <c r="D73" s="83"/>
      <c r="E73" s="83"/>
      <c r="F73" s="83"/>
      <c r="G73" s="84"/>
      <c r="H73" s="230"/>
      <c r="I73" s="231"/>
      <c r="J73" s="232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</row>
    <row r="74" ht="14.25" customHeight="1">
      <c r="A74" s="169"/>
      <c r="B74" s="114"/>
      <c r="C74" s="233"/>
      <c r="D74" s="89"/>
      <c r="E74" s="89"/>
      <c r="F74" s="234"/>
      <c r="G74" s="234"/>
      <c r="H74" s="235"/>
      <c r="I74" s="236"/>
      <c r="J74" s="237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</row>
    <row r="75" ht="14.25" customHeight="1">
      <c r="A75" s="169"/>
      <c r="B75" s="24">
        <v>2.0</v>
      </c>
      <c r="C75" s="25" t="s">
        <v>4</v>
      </c>
      <c r="D75" s="26"/>
      <c r="E75" s="27"/>
      <c r="F75" s="28"/>
      <c r="G75" s="28"/>
      <c r="H75" s="28"/>
      <c r="I75" s="29">
        <f>H76+H82+H86+H92+H95+H103+H111+H120+H126</f>
        <v>0</v>
      </c>
      <c r="J75" s="30">
        <f>I75/J10</f>
        <v>0</v>
      </c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</row>
    <row r="76" ht="14.25" customHeight="1">
      <c r="A76" s="169"/>
      <c r="B76" s="208" t="s">
        <v>159</v>
      </c>
      <c r="C76" s="238" t="s">
        <v>43</v>
      </c>
      <c r="D76" s="53"/>
      <c r="E76" s="53"/>
      <c r="F76" s="193"/>
      <c r="G76" s="239"/>
      <c r="H76" s="36">
        <f>SUM(G77:G81)</f>
        <v>0</v>
      </c>
      <c r="I76" s="205"/>
      <c r="J76" s="37">
        <f>H76/$J$10</f>
        <v>0</v>
      </c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</row>
    <row r="77" ht="14.25" customHeight="1">
      <c r="A77" s="169"/>
      <c r="B77" s="189" t="s">
        <v>160</v>
      </c>
      <c r="C77" s="240" t="s">
        <v>161</v>
      </c>
      <c r="D77" s="40" t="s">
        <v>26</v>
      </c>
      <c r="E77" s="40">
        <v>0.0</v>
      </c>
      <c r="F77" s="192">
        <v>0.0</v>
      </c>
      <c r="G77" s="43">
        <f t="shared" ref="G77:G80" si="17">E77*F77</f>
        <v>0</v>
      </c>
      <c r="H77" s="241"/>
      <c r="I77" s="194"/>
      <c r="J77" s="195">
        <f t="shared" ref="J77:J80" si="18">G77/$J$10</f>
        <v>0</v>
      </c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</row>
    <row r="78" ht="14.25" customHeight="1">
      <c r="A78" s="169"/>
      <c r="B78" s="189" t="s">
        <v>162</v>
      </c>
      <c r="C78" s="240" t="s">
        <v>57</v>
      </c>
      <c r="D78" s="40" t="s">
        <v>26</v>
      </c>
      <c r="E78" s="40">
        <v>0.0</v>
      </c>
      <c r="F78" s="222">
        <v>0.0</v>
      </c>
      <c r="G78" s="43">
        <f t="shared" si="17"/>
        <v>0</v>
      </c>
      <c r="H78" s="241"/>
      <c r="I78" s="194"/>
      <c r="J78" s="195">
        <f t="shared" si="18"/>
        <v>0</v>
      </c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</row>
    <row r="79" ht="14.25" customHeight="1">
      <c r="A79" s="169"/>
      <c r="B79" s="189" t="s">
        <v>164</v>
      </c>
      <c r="C79" s="211" t="s">
        <v>168</v>
      </c>
      <c r="D79" s="40" t="s">
        <v>26</v>
      </c>
      <c r="E79" s="40">
        <v>0.0</v>
      </c>
      <c r="F79" s="222">
        <v>0.0</v>
      </c>
      <c r="G79" s="43">
        <f t="shared" si="17"/>
        <v>0</v>
      </c>
      <c r="H79" s="241"/>
      <c r="I79" s="194"/>
      <c r="J79" s="195">
        <f t="shared" si="18"/>
        <v>0</v>
      </c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</row>
    <row r="80" ht="14.25" customHeight="1">
      <c r="A80" s="169"/>
      <c r="B80" s="189" t="s">
        <v>165</v>
      </c>
      <c r="C80" s="242" t="s">
        <v>685</v>
      </c>
      <c r="D80" s="40" t="s">
        <v>26</v>
      </c>
      <c r="E80" s="40">
        <v>0.0</v>
      </c>
      <c r="F80" s="222">
        <v>0.0</v>
      </c>
      <c r="G80" s="43">
        <f t="shared" si="17"/>
        <v>0</v>
      </c>
      <c r="H80" s="241"/>
      <c r="I80" s="194"/>
      <c r="J80" s="195">
        <f t="shared" si="18"/>
        <v>0</v>
      </c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</row>
    <row r="81" ht="15.75" customHeight="1">
      <c r="A81" s="169"/>
      <c r="B81" s="189"/>
      <c r="C81" s="48" t="s">
        <v>41</v>
      </c>
      <c r="D81" s="49"/>
      <c r="E81" s="49"/>
      <c r="F81" s="49"/>
      <c r="G81" s="6"/>
      <c r="H81" s="241"/>
      <c r="I81" s="194"/>
      <c r="J81" s="19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</row>
    <row r="82" ht="14.25" customHeight="1">
      <c r="A82" s="169"/>
      <c r="B82" s="208" t="s">
        <v>169</v>
      </c>
      <c r="C82" s="243" t="s">
        <v>170</v>
      </c>
      <c r="D82" s="244"/>
      <c r="E82" s="245"/>
      <c r="F82" s="246"/>
      <c r="G82" s="220"/>
      <c r="H82" s="36">
        <f>SUM(G83:G85)</f>
        <v>0</v>
      </c>
      <c r="I82" s="205"/>
      <c r="J82" s="37">
        <f>H82/$J$10</f>
        <v>0</v>
      </c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</row>
    <row r="83" ht="14.25" customHeight="1">
      <c r="A83" s="169"/>
      <c r="B83" s="189" t="s">
        <v>171</v>
      </c>
      <c r="C83" s="247" t="s">
        <v>49</v>
      </c>
      <c r="D83" s="191" t="s">
        <v>26</v>
      </c>
      <c r="E83" s="248">
        <v>0.0</v>
      </c>
      <c r="F83" s="207">
        <v>0.0</v>
      </c>
      <c r="G83" s="43">
        <f t="shared" ref="G83:G84" si="19">E83*F83</f>
        <v>0</v>
      </c>
      <c r="H83" s="241"/>
      <c r="I83" s="194"/>
      <c r="J83" s="195">
        <f t="shared" ref="J83:J84" si="20">G83/$J$10</f>
        <v>0</v>
      </c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</row>
    <row r="84" ht="14.25" customHeight="1">
      <c r="A84" s="169"/>
      <c r="B84" s="189" t="s">
        <v>172</v>
      </c>
      <c r="C84" s="211" t="s">
        <v>173</v>
      </c>
      <c r="D84" s="191" t="s">
        <v>26</v>
      </c>
      <c r="E84" s="77">
        <v>0.0</v>
      </c>
      <c r="F84" s="197">
        <v>0.0</v>
      </c>
      <c r="G84" s="43">
        <f t="shared" si="19"/>
        <v>0</v>
      </c>
      <c r="H84" s="241"/>
      <c r="I84" s="194"/>
      <c r="J84" s="195">
        <f t="shared" si="20"/>
        <v>0</v>
      </c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</row>
    <row r="85" ht="15.75" customHeight="1">
      <c r="A85" s="169"/>
      <c r="B85" s="189"/>
      <c r="C85" s="48" t="s">
        <v>41</v>
      </c>
      <c r="D85" s="49"/>
      <c r="E85" s="49"/>
      <c r="F85" s="49"/>
      <c r="G85" s="6"/>
      <c r="H85" s="241"/>
      <c r="I85" s="194"/>
      <c r="J85" s="19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</row>
    <row r="86" ht="14.25" customHeight="1">
      <c r="A86" s="169"/>
      <c r="B86" s="208" t="s">
        <v>176</v>
      </c>
      <c r="C86" s="212" t="s">
        <v>177</v>
      </c>
      <c r="D86" s="249"/>
      <c r="E86" s="249"/>
      <c r="F86" s="250"/>
      <c r="G86" s="222"/>
      <c r="H86" s="36">
        <f>SUM(G87:G91)</f>
        <v>0</v>
      </c>
      <c r="I86" s="205"/>
      <c r="J86" s="37">
        <f>H86/$J$10</f>
        <v>0</v>
      </c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</row>
    <row r="87" ht="14.25" customHeight="1">
      <c r="A87" s="169"/>
      <c r="B87" s="189" t="s">
        <v>178</v>
      </c>
      <c r="C87" s="206" t="s">
        <v>179</v>
      </c>
      <c r="D87" s="191" t="s">
        <v>26</v>
      </c>
      <c r="E87" s="191">
        <v>0.0</v>
      </c>
      <c r="F87" s="207">
        <v>0.0</v>
      </c>
      <c r="G87" s="43">
        <f t="shared" ref="G87:G90" si="21">E87*F87</f>
        <v>0</v>
      </c>
      <c r="H87" s="193"/>
      <c r="I87" s="194"/>
      <c r="J87" s="195">
        <f t="shared" ref="J87:J90" si="22">G87/$J$10</f>
        <v>0</v>
      </c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</row>
    <row r="88" ht="14.25" customHeight="1">
      <c r="A88" s="169"/>
      <c r="B88" s="189" t="s">
        <v>180</v>
      </c>
      <c r="C88" s="190" t="s">
        <v>183</v>
      </c>
      <c r="D88" s="191" t="s">
        <v>26</v>
      </c>
      <c r="E88" s="40">
        <v>0.0</v>
      </c>
      <c r="F88" s="192">
        <v>0.0</v>
      </c>
      <c r="G88" s="43">
        <f t="shared" si="21"/>
        <v>0</v>
      </c>
      <c r="H88" s="193"/>
      <c r="I88" s="194"/>
      <c r="J88" s="195">
        <f t="shared" si="22"/>
        <v>0</v>
      </c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</row>
    <row r="89" ht="14.25" customHeight="1">
      <c r="A89" s="169"/>
      <c r="B89" s="189" t="s">
        <v>182</v>
      </c>
      <c r="C89" s="211" t="s">
        <v>201</v>
      </c>
      <c r="D89" s="191" t="s">
        <v>26</v>
      </c>
      <c r="E89" s="77">
        <v>0.0</v>
      </c>
      <c r="F89" s="197">
        <v>0.0</v>
      </c>
      <c r="G89" s="43">
        <f t="shared" si="21"/>
        <v>0</v>
      </c>
      <c r="H89" s="193"/>
      <c r="I89" s="194"/>
      <c r="J89" s="195">
        <f t="shared" si="22"/>
        <v>0</v>
      </c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</row>
    <row r="90" ht="14.25" customHeight="1">
      <c r="A90" s="169"/>
      <c r="B90" s="189" t="s">
        <v>184</v>
      </c>
      <c r="C90" s="55" t="s">
        <v>205</v>
      </c>
      <c r="D90" s="191" t="s">
        <v>26</v>
      </c>
      <c r="E90" s="77">
        <v>0.0</v>
      </c>
      <c r="F90" s="197">
        <v>0.0</v>
      </c>
      <c r="G90" s="43">
        <f t="shared" si="21"/>
        <v>0</v>
      </c>
      <c r="H90" s="193"/>
      <c r="I90" s="194"/>
      <c r="J90" s="195">
        <f t="shared" si="22"/>
        <v>0</v>
      </c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</row>
    <row r="91" ht="15.75" customHeight="1">
      <c r="A91" s="169"/>
      <c r="B91" s="189"/>
      <c r="C91" s="48" t="s">
        <v>41</v>
      </c>
      <c r="D91" s="49"/>
      <c r="E91" s="49"/>
      <c r="F91" s="49"/>
      <c r="G91" s="6"/>
      <c r="H91" s="193"/>
      <c r="I91" s="194"/>
      <c r="J91" s="19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</row>
    <row r="92" ht="14.25" customHeight="1">
      <c r="A92" s="169"/>
      <c r="B92" s="208" t="s">
        <v>206</v>
      </c>
      <c r="C92" s="212" t="s">
        <v>223</v>
      </c>
      <c r="D92" s="213"/>
      <c r="E92" s="213"/>
      <c r="F92" s="214"/>
      <c r="G92" s="215"/>
      <c r="H92" s="36">
        <f>SUM(G93:G94)</f>
        <v>0</v>
      </c>
      <c r="I92" s="205"/>
      <c r="J92" s="37">
        <f>H92/$J$10</f>
        <v>0</v>
      </c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</row>
    <row r="93" ht="15.75" customHeight="1">
      <c r="A93" s="169"/>
      <c r="B93" s="189" t="s">
        <v>208</v>
      </c>
      <c r="C93" s="251" t="s">
        <v>227</v>
      </c>
      <c r="D93" s="191" t="s">
        <v>26</v>
      </c>
      <c r="E93" s="228">
        <v>0.0</v>
      </c>
      <c r="F93" s="252">
        <v>0.0</v>
      </c>
      <c r="G93" s="43">
        <f>E93*F93</f>
        <v>0</v>
      </c>
      <c r="H93" s="193"/>
      <c r="I93" s="194"/>
      <c r="J93" s="195">
        <f>G93/$J$10</f>
        <v>0</v>
      </c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</row>
    <row r="94" ht="15.75" customHeight="1">
      <c r="A94" s="169"/>
      <c r="B94" s="208"/>
      <c r="C94" s="48" t="s">
        <v>41</v>
      </c>
      <c r="D94" s="49"/>
      <c r="E94" s="49"/>
      <c r="F94" s="49"/>
      <c r="G94" s="6"/>
      <c r="H94" s="193"/>
      <c r="I94" s="194"/>
      <c r="J94" s="253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</row>
    <row r="95" ht="14.25" customHeight="1">
      <c r="A95" s="169"/>
      <c r="B95" s="208" t="s">
        <v>214</v>
      </c>
      <c r="C95" s="212" t="s">
        <v>77</v>
      </c>
      <c r="D95" s="213"/>
      <c r="E95" s="213"/>
      <c r="F95" s="214"/>
      <c r="G95" s="215"/>
      <c r="H95" s="36">
        <f>SUM(G96:G102)</f>
        <v>0</v>
      </c>
      <c r="I95" s="205"/>
      <c r="J95" s="37">
        <f>H95/$J$10</f>
        <v>0</v>
      </c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</row>
    <row r="96" ht="14.25" customHeight="1">
      <c r="A96" s="169"/>
      <c r="B96" s="189" t="s">
        <v>216</v>
      </c>
      <c r="C96" s="206" t="s">
        <v>230</v>
      </c>
      <c r="D96" s="191" t="s">
        <v>26</v>
      </c>
      <c r="E96" s="191">
        <v>0.0</v>
      </c>
      <c r="F96" s="207">
        <v>0.0</v>
      </c>
      <c r="G96" s="43">
        <f t="shared" ref="G96:G101" si="23">E96*F96</f>
        <v>0</v>
      </c>
      <c r="H96" s="193"/>
      <c r="I96" s="194"/>
      <c r="J96" s="195">
        <f t="shared" ref="J96:J101" si="24">G96/$J$10</f>
        <v>0</v>
      </c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</row>
    <row r="97" ht="14.25" customHeight="1">
      <c r="A97" s="169"/>
      <c r="B97" s="189" t="s">
        <v>218</v>
      </c>
      <c r="C97" s="190" t="s">
        <v>232</v>
      </c>
      <c r="D97" s="191" t="s">
        <v>26</v>
      </c>
      <c r="E97" s="40">
        <v>0.0</v>
      </c>
      <c r="F97" s="192">
        <v>0.0</v>
      </c>
      <c r="G97" s="43">
        <f t="shared" si="23"/>
        <v>0</v>
      </c>
      <c r="H97" s="193"/>
      <c r="I97" s="194"/>
      <c r="J97" s="195">
        <f t="shared" si="24"/>
        <v>0</v>
      </c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</row>
    <row r="98" ht="15.75" customHeight="1">
      <c r="A98" s="169"/>
      <c r="B98" s="189" t="s">
        <v>220</v>
      </c>
      <c r="C98" s="190" t="s">
        <v>234</v>
      </c>
      <c r="D98" s="191" t="s">
        <v>26</v>
      </c>
      <c r="E98" s="40">
        <v>0.0</v>
      </c>
      <c r="F98" s="192">
        <v>0.0</v>
      </c>
      <c r="G98" s="43">
        <f t="shared" si="23"/>
        <v>0</v>
      </c>
      <c r="H98" s="193"/>
      <c r="I98" s="194"/>
      <c r="J98" s="195">
        <f t="shared" si="24"/>
        <v>0</v>
      </c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</row>
    <row r="99" ht="14.25" customHeight="1">
      <c r="A99" s="169"/>
      <c r="B99" s="189" t="s">
        <v>686</v>
      </c>
      <c r="C99" s="190" t="s">
        <v>85</v>
      </c>
      <c r="D99" s="191" t="s">
        <v>26</v>
      </c>
      <c r="E99" s="40">
        <v>0.0</v>
      </c>
      <c r="F99" s="192">
        <v>0.0</v>
      </c>
      <c r="G99" s="43">
        <f t="shared" si="23"/>
        <v>0</v>
      </c>
      <c r="H99" s="193"/>
      <c r="I99" s="194"/>
      <c r="J99" s="195">
        <f t="shared" si="24"/>
        <v>0</v>
      </c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</row>
    <row r="100" ht="14.25" customHeight="1">
      <c r="A100" s="169"/>
      <c r="B100" s="189" t="s">
        <v>687</v>
      </c>
      <c r="C100" s="190" t="s">
        <v>87</v>
      </c>
      <c r="D100" s="191" t="s">
        <v>26</v>
      </c>
      <c r="E100" s="40">
        <v>0.0</v>
      </c>
      <c r="F100" s="192">
        <v>0.0</v>
      </c>
      <c r="G100" s="43">
        <f t="shared" si="23"/>
        <v>0</v>
      </c>
      <c r="H100" s="193"/>
      <c r="I100" s="194"/>
      <c r="J100" s="195">
        <f t="shared" si="24"/>
        <v>0</v>
      </c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</row>
    <row r="101" ht="14.25" customHeight="1">
      <c r="A101" s="169"/>
      <c r="B101" s="189" t="s">
        <v>688</v>
      </c>
      <c r="C101" s="196" t="s">
        <v>89</v>
      </c>
      <c r="D101" s="191" t="s">
        <v>26</v>
      </c>
      <c r="E101" s="77">
        <v>0.0</v>
      </c>
      <c r="F101" s="197">
        <v>0.0</v>
      </c>
      <c r="G101" s="43">
        <f t="shared" si="23"/>
        <v>0</v>
      </c>
      <c r="H101" s="193"/>
      <c r="I101" s="194"/>
      <c r="J101" s="195">
        <f t="shared" si="24"/>
        <v>0</v>
      </c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</row>
    <row r="102" ht="15.75" customHeight="1">
      <c r="A102" s="169"/>
      <c r="B102" s="189"/>
      <c r="C102" s="48" t="s">
        <v>41</v>
      </c>
      <c r="D102" s="49"/>
      <c r="E102" s="49"/>
      <c r="F102" s="49"/>
      <c r="G102" s="6"/>
      <c r="H102" s="193"/>
      <c r="I102" s="194"/>
      <c r="J102" s="19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</row>
    <row r="103" ht="15.75" customHeight="1">
      <c r="A103" s="169"/>
      <c r="B103" s="208" t="s">
        <v>222</v>
      </c>
      <c r="C103" s="218" t="s">
        <v>107</v>
      </c>
      <c r="D103" s="67"/>
      <c r="E103" s="67"/>
      <c r="F103" s="67"/>
      <c r="G103" s="68"/>
      <c r="H103" s="36">
        <f>SUM(G104:G110)</f>
        <v>0</v>
      </c>
      <c r="I103" s="205"/>
      <c r="J103" s="37">
        <f>H103/$J$10</f>
        <v>0</v>
      </c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</row>
    <row r="104" ht="14.25" customHeight="1">
      <c r="A104" s="169"/>
      <c r="B104" s="219" t="s">
        <v>224</v>
      </c>
      <c r="C104" s="206" t="s">
        <v>109</v>
      </c>
      <c r="D104" s="191" t="s">
        <v>26</v>
      </c>
      <c r="E104" s="191">
        <v>0.0</v>
      </c>
      <c r="F104" s="220">
        <v>0.0</v>
      </c>
      <c r="G104" s="43">
        <f t="shared" ref="G104:G109" si="25">E104*F104</f>
        <v>0</v>
      </c>
      <c r="H104" s="193"/>
      <c r="I104" s="194"/>
      <c r="J104" s="221">
        <f t="shared" ref="J104:J109" si="26">G104/$J$10</f>
        <v>0</v>
      </c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</row>
    <row r="105" ht="14.25" customHeight="1">
      <c r="A105" s="169"/>
      <c r="B105" s="219" t="s">
        <v>226</v>
      </c>
      <c r="C105" s="190" t="s">
        <v>111</v>
      </c>
      <c r="D105" s="191" t="s">
        <v>26</v>
      </c>
      <c r="E105" s="40">
        <v>0.0</v>
      </c>
      <c r="F105" s="222">
        <v>0.0</v>
      </c>
      <c r="G105" s="43">
        <f t="shared" si="25"/>
        <v>0</v>
      </c>
      <c r="H105" s="193"/>
      <c r="I105" s="194"/>
      <c r="J105" s="221">
        <f t="shared" si="26"/>
        <v>0</v>
      </c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</row>
    <row r="106" ht="17.25" customHeight="1">
      <c r="A106" s="169"/>
      <c r="B106" s="219" t="s">
        <v>689</v>
      </c>
      <c r="C106" s="190" t="s">
        <v>113</v>
      </c>
      <c r="D106" s="191" t="s">
        <v>26</v>
      </c>
      <c r="E106" s="40">
        <v>0.0</v>
      </c>
      <c r="F106" s="222">
        <v>0.0</v>
      </c>
      <c r="G106" s="43">
        <f t="shared" si="25"/>
        <v>0</v>
      </c>
      <c r="H106" s="193"/>
      <c r="I106" s="194"/>
      <c r="J106" s="221">
        <f t="shared" si="26"/>
        <v>0</v>
      </c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</row>
    <row r="107" ht="14.25" customHeight="1">
      <c r="A107" s="169"/>
      <c r="B107" s="219" t="s">
        <v>690</v>
      </c>
      <c r="C107" s="196" t="s">
        <v>103</v>
      </c>
      <c r="D107" s="191" t="s">
        <v>26</v>
      </c>
      <c r="E107" s="77">
        <v>0.0</v>
      </c>
      <c r="F107" s="222">
        <v>0.0</v>
      </c>
      <c r="G107" s="43">
        <f t="shared" si="25"/>
        <v>0</v>
      </c>
      <c r="H107" s="193"/>
      <c r="I107" s="194"/>
      <c r="J107" s="221">
        <f t="shared" si="26"/>
        <v>0</v>
      </c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</row>
    <row r="108" ht="14.25" customHeight="1">
      <c r="A108" s="169"/>
      <c r="B108" s="219" t="s">
        <v>691</v>
      </c>
      <c r="C108" s="223" t="s">
        <v>101</v>
      </c>
      <c r="D108" s="191" t="s">
        <v>26</v>
      </c>
      <c r="E108" s="77">
        <v>0.0</v>
      </c>
      <c r="F108" s="222">
        <v>0.0</v>
      </c>
      <c r="G108" s="43">
        <f t="shared" si="25"/>
        <v>0</v>
      </c>
      <c r="H108" s="193"/>
      <c r="I108" s="194"/>
      <c r="J108" s="221">
        <f t="shared" si="26"/>
        <v>0</v>
      </c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</row>
    <row r="109" ht="14.25" customHeight="1">
      <c r="A109" s="169"/>
      <c r="B109" s="219" t="s">
        <v>692</v>
      </c>
      <c r="C109" s="223" t="s">
        <v>117</v>
      </c>
      <c r="D109" s="191" t="s">
        <v>26</v>
      </c>
      <c r="E109" s="77">
        <v>0.0</v>
      </c>
      <c r="F109" s="224">
        <v>0.0</v>
      </c>
      <c r="G109" s="43">
        <f t="shared" si="25"/>
        <v>0</v>
      </c>
      <c r="H109" s="193"/>
      <c r="I109" s="225"/>
      <c r="J109" s="221">
        <f t="shared" si="26"/>
        <v>0</v>
      </c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</row>
    <row r="110" ht="15.75" customHeight="1">
      <c r="A110" s="169"/>
      <c r="B110" s="219"/>
      <c r="C110" s="48" t="s">
        <v>41</v>
      </c>
      <c r="D110" s="49"/>
      <c r="E110" s="49"/>
      <c r="F110" s="49"/>
      <c r="G110" s="6"/>
      <c r="H110" s="193"/>
      <c r="I110" s="194"/>
      <c r="J110" s="217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</row>
    <row r="111" ht="15.75" customHeight="1">
      <c r="A111" s="169"/>
      <c r="B111" s="208" t="s">
        <v>228</v>
      </c>
      <c r="C111" s="226" t="s">
        <v>119</v>
      </c>
      <c r="D111" s="49"/>
      <c r="E111" s="49"/>
      <c r="F111" s="49"/>
      <c r="G111" s="6"/>
      <c r="H111" s="36">
        <f>SUM(G112:G119)</f>
        <v>0</v>
      </c>
      <c r="I111" s="205"/>
      <c r="J111" s="37">
        <f>H111/$J$10</f>
        <v>0</v>
      </c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</row>
    <row r="112" ht="14.25" customHeight="1">
      <c r="A112" s="169"/>
      <c r="B112" s="219" t="s">
        <v>229</v>
      </c>
      <c r="C112" s="206" t="s">
        <v>121</v>
      </c>
      <c r="D112" s="191" t="s">
        <v>26</v>
      </c>
      <c r="E112" s="191">
        <v>0.0</v>
      </c>
      <c r="F112" s="220">
        <v>0.0</v>
      </c>
      <c r="G112" s="43">
        <f t="shared" ref="G112:G118" si="27">E112*F112</f>
        <v>0</v>
      </c>
      <c r="H112" s="193"/>
      <c r="I112" s="194"/>
      <c r="J112" s="195">
        <f t="shared" ref="J112:J118" si="28">G112/$J$10</f>
        <v>0</v>
      </c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</row>
    <row r="113" ht="14.25" customHeight="1">
      <c r="A113" s="169"/>
      <c r="B113" s="219" t="s">
        <v>231</v>
      </c>
      <c r="C113" s="190" t="s">
        <v>123</v>
      </c>
      <c r="D113" s="191" t="s">
        <v>26</v>
      </c>
      <c r="E113" s="40">
        <v>0.0</v>
      </c>
      <c r="F113" s="222">
        <v>0.0</v>
      </c>
      <c r="G113" s="43">
        <f t="shared" si="27"/>
        <v>0</v>
      </c>
      <c r="H113" s="193"/>
      <c r="I113" s="194"/>
      <c r="J113" s="195">
        <f t="shared" si="28"/>
        <v>0</v>
      </c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</row>
    <row r="114" ht="14.25" customHeight="1">
      <c r="A114" s="169"/>
      <c r="B114" s="219" t="s">
        <v>233</v>
      </c>
      <c r="C114" s="39" t="s">
        <v>125</v>
      </c>
      <c r="D114" s="191" t="s">
        <v>26</v>
      </c>
      <c r="E114" s="40">
        <v>0.0</v>
      </c>
      <c r="F114" s="222">
        <v>0.0</v>
      </c>
      <c r="G114" s="43">
        <f t="shared" si="27"/>
        <v>0</v>
      </c>
      <c r="H114" s="193"/>
      <c r="I114" s="194"/>
      <c r="J114" s="195">
        <f t="shared" si="28"/>
        <v>0</v>
      </c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</row>
    <row r="115" ht="14.25" customHeight="1">
      <c r="A115" s="169"/>
      <c r="B115" s="219" t="s">
        <v>235</v>
      </c>
      <c r="C115" s="190" t="s">
        <v>127</v>
      </c>
      <c r="D115" s="191" t="s">
        <v>26</v>
      </c>
      <c r="E115" s="40">
        <v>0.0</v>
      </c>
      <c r="F115" s="222">
        <v>0.0</v>
      </c>
      <c r="G115" s="43">
        <f t="shared" si="27"/>
        <v>0</v>
      </c>
      <c r="H115" s="193"/>
      <c r="I115" s="194"/>
      <c r="J115" s="195">
        <f t="shared" si="28"/>
        <v>0</v>
      </c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</row>
    <row r="116" ht="14.25" customHeight="1">
      <c r="A116" s="169"/>
      <c r="B116" s="219" t="s">
        <v>236</v>
      </c>
      <c r="C116" s="196" t="s">
        <v>129</v>
      </c>
      <c r="D116" s="191" t="s">
        <v>26</v>
      </c>
      <c r="E116" s="77">
        <v>0.0</v>
      </c>
      <c r="F116" s="224">
        <v>0.0</v>
      </c>
      <c r="G116" s="43">
        <f t="shared" si="27"/>
        <v>0</v>
      </c>
      <c r="H116" s="193"/>
      <c r="I116" s="194"/>
      <c r="J116" s="195">
        <f t="shared" si="28"/>
        <v>0</v>
      </c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</row>
    <row r="117" ht="18.0" customHeight="1">
      <c r="A117" s="169"/>
      <c r="B117" s="219" t="s">
        <v>237</v>
      </c>
      <c r="C117" s="196" t="s">
        <v>131</v>
      </c>
      <c r="D117" s="191" t="s">
        <v>26</v>
      </c>
      <c r="E117" s="77">
        <v>0.0</v>
      </c>
      <c r="F117" s="224">
        <v>0.0</v>
      </c>
      <c r="G117" s="43">
        <f t="shared" si="27"/>
        <v>0</v>
      </c>
      <c r="H117" s="193"/>
      <c r="I117" s="194"/>
      <c r="J117" s="195">
        <f t="shared" si="28"/>
        <v>0</v>
      </c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</row>
    <row r="118" ht="14.25" customHeight="1">
      <c r="A118" s="169"/>
      <c r="B118" s="219" t="s">
        <v>693</v>
      </c>
      <c r="C118" s="223" t="s">
        <v>133</v>
      </c>
      <c r="D118" s="191" t="s">
        <v>26</v>
      </c>
      <c r="E118" s="77">
        <v>0.0</v>
      </c>
      <c r="F118" s="224">
        <v>0.0</v>
      </c>
      <c r="G118" s="43">
        <f t="shared" si="27"/>
        <v>0</v>
      </c>
      <c r="H118" s="193"/>
      <c r="I118" s="194"/>
      <c r="J118" s="195">
        <f t="shared" si="28"/>
        <v>0</v>
      </c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</row>
    <row r="119" ht="15.75" customHeight="1">
      <c r="A119" s="169"/>
      <c r="B119" s="219"/>
      <c r="C119" s="48" t="s">
        <v>134</v>
      </c>
      <c r="D119" s="49"/>
      <c r="E119" s="49"/>
      <c r="F119" s="49"/>
      <c r="G119" s="6"/>
      <c r="H119" s="193"/>
      <c r="I119" s="194"/>
      <c r="J119" s="227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</row>
    <row r="120" ht="15.75" customHeight="1">
      <c r="A120" s="169"/>
      <c r="B120" s="208" t="s">
        <v>238</v>
      </c>
      <c r="C120" s="226" t="s">
        <v>136</v>
      </c>
      <c r="D120" s="49"/>
      <c r="E120" s="49"/>
      <c r="F120" s="49"/>
      <c r="G120" s="6"/>
      <c r="H120" s="36">
        <f>SUM(G121:G125)</f>
        <v>0</v>
      </c>
      <c r="I120" s="205"/>
      <c r="J120" s="37">
        <f>H120/$J$10</f>
        <v>0</v>
      </c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</row>
    <row r="121" ht="14.25" customHeight="1">
      <c r="A121" s="169"/>
      <c r="B121" s="219" t="s">
        <v>694</v>
      </c>
      <c r="C121" s="206" t="s">
        <v>138</v>
      </c>
      <c r="D121" s="191" t="s">
        <v>26</v>
      </c>
      <c r="E121" s="191">
        <v>0.0</v>
      </c>
      <c r="F121" s="220">
        <v>0.0</v>
      </c>
      <c r="G121" s="43">
        <f t="shared" ref="G121:G123" si="29">E121*F121</f>
        <v>0</v>
      </c>
      <c r="H121" s="193"/>
      <c r="I121" s="194"/>
      <c r="J121" s="195">
        <f t="shared" ref="J121:J124" si="30">G121/$J$10</f>
        <v>0</v>
      </c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</row>
    <row r="122" ht="14.25" customHeight="1">
      <c r="A122" s="169"/>
      <c r="B122" s="219" t="s">
        <v>239</v>
      </c>
      <c r="C122" s="190" t="s">
        <v>140</v>
      </c>
      <c r="D122" s="191" t="s">
        <v>26</v>
      </c>
      <c r="E122" s="40">
        <v>0.0</v>
      </c>
      <c r="F122" s="222">
        <v>0.0</v>
      </c>
      <c r="G122" s="43">
        <f t="shared" si="29"/>
        <v>0</v>
      </c>
      <c r="H122" s="193"/>
      <c r="I122" s="194"/>
      <c r="J122" s="195">
        <f t="shared" si="30"/>
        <v>0</v>
      </c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</row>
    <row r="123" ht="14.25" customHeight="1">
      <c r="A123" s="169"/>
      <c r="B123" s="219" t="s">
        <v>240</v>
      </c>
      <c r="C123" s="190" t="s">
        <v>142</v>
      </c>
      <c r="D123" s="191" t="s">
        <v>26</v>
      </c>
      <c r="E123" s="40">
        <v>0.0</v>
      </c>
      <c r="F123" s="222">
        <v>0.0</v>
      </c>
      <c r="G123" s="43">
        <f t="shared" si="29"/>
        <v>0</v>
      </c>
      <c r="H123" s="193"/>
      <c r="I123" s="194"/>
      <c r="J123" s="195">
        <f t="shared" si="30"/>
        <v>0</v>
      </c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</row>
    <row r="124" ht="14.25" customHeight="1">
      <c r="A124" s="169"/>
      <c r="B124" s="219" t="s">
        <v>242</v>
      </c>
      <c r="C124" s="196" t="s">
        <v>144</v>
      </c>
      <c r="D124" s="228" t="s">
        <v>26</v>
      </c>
      <c r="E124" s="77">
        <v>0.0</v>
      </c>
      <c r="F124" s="224">
        <v>0.0</v>
      </c>
      <c r="G124" s="43">
        <v>0.0</v>
      </c>
      <c r="H124" s="193"/>
      <c r="I124" s="194"/>
      <c r="J124" s="195">
        <f t="shared" si="30"/>
        <v>0</v>
      </c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</row>
    <row r="125" ht="15.75" customHeight="1">
      <c r="A125" s="169"/>
      <c r="B125" s="219"/>
      <c r="C125" s="48" t="s">
        <v>134</v>
      </c>
      <c r="D125" s="49"/>
      <c r="E125" s="49"/>
      <c r="F125" s="49"/>
      <c r="G125" s="6"/>
      <c r="H125" s="193"/>
      <c r="I125" s="194"/>
      <c r="J125" s="227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</row>
    <row r="126" ht="15.75" customHeight="1">
      <c r="A126" s="169"/>
      <c r="B126" s="108" t="s">
        <v>249</v>
      </c>
      <c r="C126" s="66" t="s">
        <v>146</v>
      </c>
      <c r="D126" s="67"/>
      <c r="E126" s="67"/>
      <c r="F126" s="67"/>
      <c r="G126" s="68"/>
      <c r="H126" s="36">
        <f>+SUM(G127:G132)</f>
        <v>0</v>
      </c>
      <c r="I126" s="205"/>
      <c r="J126" s="37">
        <f>H126/$J$10</f>
        <v>0</v>
      </c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</row>
    <row r="127" ht="14.25" customHeight="1">
      <c r="A127" s="169"/>
      <c r="B127" s="69" t="s">
        <v>250</v>
      </c>
      <c r="C127" s="80" t="s">
        <v>152</v>
      </c>
      <c r="D127" s="77" t="s">
        <v>26</v>
      </c>
      <c r="E127" s="109">
        <v>0.0</v>
      </c>
      <c r="F127" s="61">
        <v>0.0</v>
      </c>
      <c r="G127" s="43">
        <f t="shared" ref="G127:G131" si="31">E127*F127</f>
        <v>0</v>
      </c>
      <c r="H127" s="110"/>
      <c r="I127" s="45"/>
      <c r="J127" s="73">
        <f t="shared" ref="J127:J131" si="32">G127/$J$10</f>
        <v>0</v>
      </c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</row>
    <row r="128" ht="14.25" customHeight="1">
      <c r="A128" s="169"/>
      <c r="B128" s="69" t="s">
        <v>251</v>
      </c>
      <c r="C128" s="79" t="s">
        <v>150</v>
      </c>
      <c r="D128" s="77" t="s">
        <v>26</v>
      </c>
      <c r="E128" s="109">
        <v>0.0</v>
      </c>
      <c r="F128" s="61">
        <v>0.0</v>
      </c>
      <c r="G128" s="43">
        <f t="shared" si="31"/>
        <v>0</v>
      </c>
      <c r="H128" s="110"/>
      <c r="I128" s="45"/>
      <c r="J128" s="73">
        <f t="shared" si="32"/>
        <v>0</v>
      </c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</row>
    <row r="129" ht="14.25" customHeight="1">
      <c r="A129" s="169"/>
      <c r="B129" s="69" t="s">
        <v>252</v>
      </c>
      <c r="C129" s="80" t="s">
        <v>154</v>
      </c>
      <c r="D129" s="77" t="s">
        <v>26</v>
      </c>
      <c r="E129" s="109">
        <v>0.0</v>
      </c>
      <c r="F129" s="61">
        <v>0.0</v>
      </c>
      <c r="G129" s="43">
        <f t="shared" si="31"/>
        <v>0</v>
      </c>
      <c r="H129" s="110"/>
      <c r="I129" s="45"/>
      <c r="J129" s="73">
        <f t="shared" si="32"/>
        <v>0</v>
      </c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</row>
    <row r="130" ht="14.25" customHeight="1">
      <c r="A130" s="169"/>
      <c r="B130" s="69" t="s">
        <v>253</v>
      </c>
      <c r="C130" s="80" t="s">
        <v>156</v>
      </c>
      <c r="D130" s="77" t="s">
        <v>26</v>
      </c>
      <c r="E130" s="109">
        <v>0.0</v>
      </c>
      <c r="F130" s="61">
        <v>0.0</v>
      </c>
      <c r="G130" s="43">
        <f t="shared" si="31"/>
        <v>0</v>
      </c>
      <c r="H130" s="44"/>
      <c r="I130" s="45"/>
      <c r="J130" s="73">
        <f t="shared" si="32"/>
        <v>0</v>
      </c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</row>
    <row r="131" ht="14.25" customHeight="1">
      <c r="A131" s="169"/>
      <c r="B131" s="69" t="s">
        <v>254</v>
      </c>
      <c r="C131" s="80" t="s">
        <v>158</v>
      </c>
      <c r="D131" s="77" t="s">
        <v>26</v>
      </c>
      <c r="E131" s="109">
        <v>0.0</v>
      </c>
      <c r="F131" s="61">
        <v>0.0</v>
      </c>
      <c r="G131" s="43">
        <f t="shared" si="31"/>
        <v>0</v>
      </c>
      <c r="H131" s="44"/>
      <c r="I131" s="45"/>
      <c r="J131" s="73">
        <f t="shared" si="32"/>
        <v>0</v>
      </c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</row>
    <row r="132" ht="16.5" customHeight="1">
      <c r="A132" s="169"/>
      <c r="B132" s="229"/>
      <c r="C132" s="82" t="s">
        <v>41</v>
      </c>
      <c r="D132" s="83"/>
      <c r="E132" s="83"/>
      <c r="F132" s="83"/>
      <c r="G132" s="84"/>
      <c r="H132" s="254"/>
      <c r="I132" s="254"/>
      <c r="J132" s="232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</row>
    <row r="133" ht="14.25" customHeight="1">
      <c r="A133" s="169"/>
      <c r="B133" s="114"/>
      <c r="C133" s="169"/>
      <c r="D133" s="114"/>
      <c r="E133" s="114"/>
      <c r="F133" s="205"/>
      <c r="G133" s="205"/>
      <c r="H133" s="255"/>
      <c r="I133" s="205"/>
      <c r="J133" s="256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</row>
    <row r="134" ht="14.25" customHeight="1">
      <c r="A134" s="257"/>
      <c r="B134" s="24">
        <v>3.0</v>
      </c>
      <c r="C134" s="25" t="s">
        <v>5</v>
      </c>
      <c r="D134" s="26"/>
      <c r="E134" s="27"/>
      <c r="F134" s="28"/>
      <c r="G134" s="28"/>
      <c r="H134" s="28"/>
      <c r="I134" s="29">
        <f>H135+H143+H147+H152+H167+H177+H190+H194+H208+H212+H228+H236+H245+H251</f>
        <v>0</v>
      </c>
      <c r="J134" s="30">
        <f>I134/J10</f>
        <v>0</v>
      </c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</row>
    <row r="135" ht="14.25" customHeight="1">
      <c r="A135" s="169"/>
      <c r="B135" s="208" t="s">
        <v>271</v>
      </c>
      <c r="C135" s="212" t="s">
        <v>272</v>
      </c>
      <c r="D135" s="213"/>
      <c r="E135" s="213"/>
      <c r="F135" s="214"/>
      <c r="G135" s="215"/>
      <c r="H135" s="36">
        <f>SUM(G136:G142)</f>
        <v>0</v>
      </c>
      <c r="I135" s="205"/>
      <c r="J135" s="37">
        <f>H135/$J$10</f>
        <v>0</v>
      </c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</row>
    <row r="136" ht="14.25" customHeight="1">
      <c r="A136" s="169"/>
      <c r="B136" s="189" t="s">
        <v>273</v>
      </c>
      <c r="C136" s="206" t="s">
        <v>274</v>
      </c>
      <c r="D136" s="191" t="s">
        <v>26</v>
      </c>
      <c r="E136" s="40">
        <v>0.0</v>
      </c>
      <c r="F136" s="192">
        <v>0.0</v>
      </c>
      <c r="G136" s="43">
        <f t="shared" ref="G136:G141" si="33">E136*F136</f>
        <v>0</v>
      </c>
      <c r="H136" s="193"/>
      <c r="I136" s="194"/>
      <c r="J136" s="195">
        <f t="shared" ref="J136:J141" si="34">G136/$J$10</f>
        <v>0</v>
      </c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</row>
    <row r="137" ht="14.25" customHeight="1">
      <c r="A137" s="169"/>
      <c r="B137" s="189" t="s">
        <v>275</v>
      </c>
      <c r="C137" s="190" t="s">
        <v>276</v>
      </c>
      <c r="D137" s="191" t="s">
        <v>26</v>
      </c>
      <c r="E137" s="40">
        <v>0.0</v>
      </c>
      <c r="F137" s="192">
        <v>0.0</v>
      </c>
      <c r="G137" s="43">
        <f t="shared" si="33"/>
        <v>0</v>
      </c>
      <c r="H137" s="193"/>
      <c r="I137" s="194"/>
      <c r="J137" s="195">
        <f t="shared" si="34"/>
        <v>0</v>
      </c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</row>
    <row r="138" ht="14.25" customHeight="1">
      <c r="A138" s="169"/>
      <c r="B138" s="189" t="s">
        <v>277</v>
      </c>
      <c r="C138" s="190" t="s">
        <v>278</v>
      </c>
      <c r="D138" s="191" t="s">
        <v>26</v>
      </c>
      <c r="E138" s="40">
        <v>0.0</v>
      </c>
      <c r="F138" s="192">
        <v>0.0</v>
      </c>
      <c r="G138" s="43">
        <f t="shared" si="33"/>
        <v>0</v>
      </c>
      <c r="H138" s="193"/>
      <c r="I138" s="194"/>
      <c r="J138" s="195">
        <f t="shared" si="34"/>
        <v>0</v>
      </c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</row>
    <row r="139" ht="14.25" customHeight="1">
      <c r="A139" s="169"/>
      <c r="B139" s="189" t="s">
        <v>279</v>
      </c>
      <c r="C139" s="190" t="s">
        <v>695</v>
      </c>
      <c r="D139" s="191" t="s">
        <v>26</v>
      </c>
      <c r="E139" s="40">
        <v>0.0</v>
      </c>
      <c r="F139" s="192">
        <v>0.0</v>
      </c>
      <c r="G139" s="43">
        <f t="shared" si="33"/>
        <v>0</v>
      </c>
      <c r="H139" s="193"/>
      <c r="I139" s="194"/>
      <c r="J139" s="195">
        <f t="shared" si="34"/>
        <v>0</v>
      </c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</row>
    <row r="140" ht="14.25" customHeight="1">
      <c r="A140" s="169"/>
      <c r="B140" s="189" t="s">
        <v>281</v>
      </c>
      <c r="C140" s="190" t="s">
        <v>285</v>
      </c>
      <c r="D140" s="191" t="s">
        <v>26</v>
      </c>
      <c r="E140" s="40">
        <v>0.0</v>
      </c>
      <c r="F140" s="192">
        <v>0.0</v>
      </c>
      <c r="G140" s="43">
        <f t="shared" si="33"/>
        <v>0</v>
      </c>
      <c r="H140" s="193"/>
      <c r="I140" s="194"/>
      <c r="J140" s="195">
        <f t="shared" si="34"/>
        <v>0</v>
      </c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</row>
    <row r="141" ht="14.25" customHeight="1">
      <c r="A141" s="169"/>
      <c r="B141" s="189" t="s">
        <v>283</v>
      </c>
      <c r="C141" s="196" t="s">
        <v>287</v>
      </c>
      <c r="D141" s="191" t="s">
        <v>26</v>
      </c>
      <c r="E141" s="77">
        <v>0.0</v>
      </c>
      <c r="F141" s="197">
        <v>0.0</v>
      </c>
      <c r="G141" s="43">
        <f t="shared" si="33"/>
        <v>0</v>
      </c>
      <c r="H141" s="193"/>
      <c r="I141" s="194"/>
      <c r="J141" s="195">
        <f t="shared" si="34"/>
        <v>0</v>
      </c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</row>
    <row r="142" ht="15.75" customHeight="1">
      <c r="A142" s="169"/>
      <c r="B142" s="189"/>
      <c r="C142" s="48" t="s">
        <v>41</v>
      </c>
      <c r="D142" s="49"/>
      <c r="E142" s="49"/>
      <c r="F142" s="49"/>
      <c r="G142" s="6"/>
      <c r="H142" s="193"/>
      <c r="I142" s="194"/>
      <c r="J142" s="19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</row>
    <row r="143" ht="15.75" customHeight="1">
      <c r="A143" s="169"/>
      <c r="B143" s="208" t="s">
        <v>288</v>
      </c>
      <c r="C143" s="201" t="s">
        <v>289</v>
      </c>
      <c r="D143" s="258"/>
      <c r="E143" s="258"/>
      <c r="F143" s="259"/>
      <c r="G143" s="220"/>
      <c r="H143" s="36">
        <f>SUM(G144:G146)</f>
        <v>0</v>
      </c>
      <c r="I143" s="205"/>
      <c r="J143" s="37">
        <f>H143/$J$10</f>
        <v>0</v>
      </c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</row>
    <row r="144" ht="14.25" customHeight="1">
      <c r="A144" s="169"/>
      <c r="B144" s="189" t="s">
        <v>290</v>
      </c>
      <c r="C144" s="260" t="s">
        <v>59</v>
      </c>
      <c r="D144" s="191" t="s">
        <v>26</v>
      </c>
      <c r="E144" s="191">
        <v>0.0</v>
      </c>
      <c r="F144" s="207">
        <v>0.0</v>
      </c>
      <c r="G144" s="43">
        <f t="shared" ref="G144:G145" si="35">E144*F144</f>
        <v>0</v>
      </c>
      <c r="H144" s="193"/>
      <c r="I144" s="194"/>
      <c r="J144" s="195">
        <f t="shared" ref="J144:J145" si="36">G144/$J$10</f>
        <v>0</v>
      </c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</row>
    <row r="145" ht="14.25" customHeight="1">
      <c r="A145" s="169"/>
      <c r="B145" s="189" t="s">
        <v>292</v>
      </c>
      <c r="C145" s="196" t="s">
        <v>61</v>
      </c>
      <c r="D145" s="191" t="s">
        <v>26</v>
      </c>
      <c r="E145" s="77">
        <v>0.0</v>
      </c>
      <c r="F145" s="197">
        <v>0.0</v>
      </c>
      <c r="G145" s="43">
        <f t="shared" si="35"/>
        <v>0</v>
      </c>
      <c r="H145" s="193"/>
      <c r="I145" s="194"/>
      <c r="J145" s="195">
        <f t="shared" si="36"/>
        <v>0</v>
      </c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</row>
    <row r="146" ht="15.75" customHeight="1">
      <c r="A146" s="169"/>
      <c r="B146" s="189"/>
      <c r="C146" s="48" t="s">
        <v>41</v>
      </c>
      <c r="D146" s="49"/>
      <c r="E146" s="49"/>
      <c r="F146" s="49"/>
      <c r="G146" s="6"/>
      <c r="H146" s="193"/>
      <c r="I146" s="194"/>
      <c r="J146" s="261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</row>
    <row r="147" ht="15.75" customHeight="1">
      <c r="A147" s="169"/>
      <c r="B147" s="208" t="s">
        <v>301</v>
      </c>
      <c r="C147" s="212" t="s">
        <v>302</v>
      </c>
      <c r="D147" s="213"/>
      <c r="E147" s="213"/>
      <c r="F147" s="214"/>
      <c r="G147" s="215"/>
      <c r="H147" s="36">
        <f>SUM(G148:G151)</f>
        <v>0</v>
      </c>
      <c r="I147" s="205"/>
      <c r="J147" s="37">
        <f>H147/$J$10</f>
        <v>0</v>
      </c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</row>
    <row r="148" ht="14.25" customHeight="1">
      <c r="A148" s="169"/>
      <c r="B148" s="189" t="s">
        <v>303</v>
      </c>
      <c r="C148" s="262" t="s">
        <v>49</v>
      </c>
      <c r="D148" s="191" t="s">
        <v>26</v>
      </c>
      <c r="E148" s="40">
        <v>0.0</v>
      </c>
      <c r="F148" s="192">
        <v>0.0</v>
      </c>
      <c r="G148" s="43">
        <f t="shared" ref="G148:G150" si="37">E148*F148</f>
        <v>0</v>
      </c>
      <c r="H148" s="193"/>
      <c r="I148" s="194"/>
      <c r="J148" s="195">
        <f t="shared" ref="J148:J150" si="38">G148/$J$10</f>
        <v>0</v>
      </c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</row>
    <row r="149" ht="14.25" customHeight="1">
      <c r="A149" s="169"/>
      <c r="B149" s="189" t="s">
        <v>304</v>
      </c>
      <c r="C149" s="263" t="s">
        <v>307</v>
      </c>
      <c r="D149" s="191" t="s">
        <v>26</v>
      </c>
      <c r="E149" s="40">
        <v>0.0</v>
      </c>
      <c r="F149" s="192">
        <v>0.0</v>
      </c>
      <c r="G149" s="43">
        <f t="shared" si="37"/>
        <v>0</v>
      </c>
      <c r="H149" s="241"/>
      <c r="I149" s="194"/>
      <c r="J149" s="195">
        <f t="shared" si="38"/>
        <v>0</v>
      </c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</row>
    <row r="150" ht="14.25" customHeight="1">
      <c r="A150" s="169"/>
      <c r="B150" s="189" t="s">
        <v>306</v>
      </c>
      <c r="C150" s="196" t="s">
        <v>309</v>
      </c>
      <c r="D150" s="191" t="s">
        <v>26</v>
      </c>
      <c r="E150" s="77">
        <v>0.0</v>
      </c>
      <c r="F150" s="197">
        <v>0.0</v>
      </c>
      <c r="G150" s="43">
        <f t="shared" si="37"/>
        <v>0</v>
      </c>
      <c r="H150" s="241"/>
      <c r="I150" s="194"/>
      <c r="J150" s="195">
        <f t="shared" si="38"/>
        <v>0</v>
      </c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</row>
    <row r="151" ht="15.75" customHeight="1">
      <c r="A151" s="169"/>
      <c r="B151" s="189"/>
      <c r="C151" s="48" t="s">
        <v>41</v>
      </c>
      <c r="D151" s="49"/>
      <c r="E151" s="49"/>
      <c r="F151" s="49"/>
      <c r="G151" s="6"/>
      <c r="H151" s="241"/>
      <c r="I151" s="194"/>
      <c r="J151" s="261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</row>
    <row r="152" ht="15.75" customHeight="1">
      <c r="A152" s="169"/>
      <c r="B152" s="208" t="s">
        <v>310</v>
      </c>
      <c r="C152" s="212" t="s">
        <v>325</v>
      </c>
      <c r="D152" s="213"/>
      <c r="E152" s="213"/>
      <c r="F152" s="214"/>
      <c r="G152" s="215"/>
      <c r="H152" s="36">
        <f>SUM(G153:G166)</f>
        <v>0</v>
      </c>
      <c r="I152" s="205"/>
      <c r="J152" s="37">
        <f>H152/$J$10</f>
        <v>0</v>
      </c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</row>
    <row r="153" ht="14.25" customHeight="1">
      <c r="A153" s="169"/>
      <c r="B153" s="189" t="s">
        <v>312</v>
      </c>
      <c r="C153" s="206" t="s">
        <v>183</v>
      </c>
      <c r="D153" s="191" t="s">
        <v>26</v>
      </c>
      <c r="E153" s="191">
        <v>0.0</v>
      </c>
      <c r="F153" s="207">
        <v>0.0</v>
      </c>
      <c r="G153" s="43">
        <f t="shared" ref="G153:G165" si="39">E153*F153</f>
        <v>0</v>
      </c>
      <c r="H153" s="193"/>
      <c r="I153" s="194"/>
      <c r="J153" s="195">
        <f t="shared" ref="J153:J165" si="40">G153/$J$10</f>
        <v>0</v>
      </c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</row>
    <row r="154" ht="14.25" customHeight="1">
      <c r="A154" s="169"/>
      <c r="B154" s="189" t="s">
        <v>314</v>
      </c>
      <c r="C154" s="190" t="s">
        <v>328</v>
      </c>
      <c r="D154" s="191" t="s">
        <v>26</v>
      </c>
      <c r="E154" s="40">
        <v>0.0</v>
      </c>
      <c r="F154" s="192">
        <v>0.0</v>
      </c>
      <c r="G154" s="43">
        <f t="shared" si="39"/>
        <v>0</v>
      </c>
      <c r="H154" s="193"/>
      <c r="I154" s="194"/>
      <c r="J154" s="195">
        <f t="shared" si="40"/>
        <v>0</v>
      </c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</row>
    <row r="155" ht="14.25" customHeight="1">
      <c r="A155" s="169"/>
      <c r="B155" s="189" t="s">
        <v>316</v>
      </c>
      <c r="C155" s="190" t="s">
        <v>330</v>
      </c>
      <c r="D155" s="191" t="s">
        <v>26</v>
      </c>
      <c r="E155" s="40">
        <v>0.0</v>
      </c>
      <c r="F155" s="192">
        <v>0.0</v>
      </c>
      <c r="G155" s="43">
        <f t="shared" si="39"/>
        <v>0</v>
      </c>
      <c r="H155" s="193"/>
      <c r="I155" s="194"/>
      <c r="J155" s="195">
        <f t="shared" si="40"/>
        <v>0</v>
      </c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</row>
    <row r="156" ht="14.25" customHeight="1">
      <c r="A156" s="169"/>
      <c r="B156" s="189" t="s">
        <v>318</v>
      </c>
      <c r="C156" s="190" t="s">
        <v>332</v>
      </c>
      <c r="D156" s="191" t="s">
        <v>26</v>
      </c>
      <c r="E156" s="40">
        <v>0.0</v>
      </c>
      <c r="F156" s="192">
        <v>0.0</v>
      </c>
      <c r="G156" s="43">
        <f t="shared" si="39"/>
        <v>0</v>
      </c>
      <c r="H156" s="193"/>
      <c r="I156" s="194"/>
      <c r="J156" s="195">
        <f t="shared" si="40"/>
        <v>0</v>
      </c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</row>
    <row r="157" ht="14.25" customHeight="1">
      <c r="A157" s="169"/>
      <c r="B157" s="189" t="s">
        <v>320</v>
      </c>
      <c r="C157" s="190" t="s">
        <v>696</v>
      </c>
      <c r="D157" s="191" t="s">
        <v>26</v>
      </c>
      <c r="E157" s="40">
        <v>0.0</v>
      </c>
      <c r="F157" s="192">
        <v>0.0</v>
      </c>
      <c r="G157" s="43">
        <f t="shared" si="39"/>
        <v>0</v>
      </c>
      <c r="H157" s="193"/>
      <c r="I157" s="194"/>
      <c r="J157" s="195">
        <f t="shared" si="40"/>
        <v>0</v>
      </c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</row>
    <row r="158" ht="14.25" customHeight="1">
      <c r="A158" s="169"/>
      <c r="B158" s="189" t="s">
        <v>322</v>
      </c>
      <c r="C158" s="190" t="s">
        <v>342</v>
      </c>
      <c r="D158" s="191" t="s">
        <v>26</v>
      </c>
      <c r="E158" s="40">
        <v>0.0</v>
      </c>
      <c r="F158" s="192">
        <v>0.0</v>
      </c>
      <c r="G158" s="43">
        <f t="shared" si="39"/>
        <v>0</v>
      </c>
      <c r="H158" s="193"/>
      <c r="I158" s="194"/>
      <c r="J158" s="195">
        <f t="shared" si="40"/>
        <v>0</v>
      </c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</row>
    <row r="159" ht="15.75" customHeight="1">
      <c r="A159" s="169"/>
      <c r="B159" s="189" t="s">
        <v>697</v>
      </c>
      <c r="C159" s="190" t="s">
        <v>344</v>
      </c>
      <c r="D159" s="191" t="s">
        <v>26</v>
      </c>
      <c r="E159" s="40">
        <v>0.0</v>
      </c>
      <c r="F159" s="192">
        <v>0.0</v>
      </c>
      <c r="G159" s="43">
        <f t="shared" si="39"/>
        <v>0</v>
      </c>
      <c r="H159" s="193"/>
      <c r="I159" s="194"/>
      <c r="J159" s="195">
        <f t="shared" si="40"/>
        <v>0</v>
      </c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</row>
    <row r="160" ht="14.25" customHeight="1">
      <c r="A160" s="169"/>
      <c r="B160" s="189" t="s">
        <v>698</v>
      </c>
      <c r="C160" s="190" t="s">
        <v>699</v>
      </c>
      <c r="D160" s="191" t="s">
        <v>26</v>
      </c>
      <c r="E160" s="40">
        <v>0.0</v>
      </c>
      <c r="F160" s="192">
        <v>0.0</v>
      </c>
      <c r="G160" s="43">
        <f t="shared" si="39"/>
        <v>0</v>
      </c>
      <c r="H160" s="193"/>
      <c r="I160" s="194"/>
      <c r="J160" s="195">
        <f t="shared" si="40"/>
        <v>0</v>
      </c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</row>
    <row r="161" ht="14.25" customHeight="1">
      <c r="A161" s="169"/>
      <c r="B161" s="189" t="s">
        <v>700</v>
      </c>
      <c r="C161" s="190" t="s">
        <v>348</v>
      </c>
      <c r="D161" s="191" t="s">
        <v>26</v>
      </c>
      <c r="E161" s="40">
        <v>0.0</v>
      </c>
      <c r="F161" s="192">
        <v>0.0</v>
      </c>
      <c r="G161" s="43">
        <f t="shared" si="39"/>
        <v>0</v>
      </c>
      <c r="H161" s="193"/>
      <c r="I161" s="194"/>
      <c r="J161" s="195">
        <f t="shared" si="40"/>
        <v>0</v>
      </c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</row>
    <row r="162" ht="14.25" customHeight="1">
      <c r="A162" s="169"/>
      <c r="B162" s="189" t="s">
        <v>701</v>
      </c>
      <c r="C162" s="190" t="s">
        <v>350</v>
      </c>
      <c r="D162" s="191" t="s">
        <v>26</v>
      </c>
      <c r="E162" s="40">
        <v>0.0</v>
      </c>
      <c r="F162" s="192">
        <v>0.0</v>
      </c>
      <c r="G162" s="43">
        <f t="shared" si="39"/>
        <v>0</v>
      </c>
      <c r="H162" s="193"/>
      <c r="I162" s="194"/>
      <c r="J162" s="195">
        <f t="shared" si="40"/>
        <v>0</v>
      </c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</row>
    <row r="163" ht="14.25" customHeight="1">
      <c r="A163" s="169"/>
      <c r="B163" s="189" t="s">
        <v>702</v>
      </c>
      <c r="C163" s="196" t="s">
        <v>703</v>
      </c>
      <c r="D163" s="191" t="s">
        <v>26</v>
      </c>
      <c r="E163" s="77">
        <v>0.0</v>
      </c>
      <c r="F163" s="197">
        <v>0.0</v>
      </c>
      <c r="G163" s="43">
        <f t="shared" si="39"/>
        <v>0</v>
      </c>
      <c r="H163" s="193"/>
      <c r="I163" s="194"/>
      <c r="J163" s="195">
        <f t="shared" si="40"/>
        <v>0</v>
      </c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</row>
    <row r="164" ht="14.25" customHeight="1">
      <c r="A164" s="169"/>
      <c r="B164" s="189" t="s">
        <v>704</v>
      </c>
      <c r="C164" s="198" t="s">
        <v>336</v>
      </c>
      <c r="D164" s="191" t="s">
        <v>26</v>
      </c>
      <c r="E164" s="77">
        <v>0.0</v>
      </c>
      <c r="F164" s="197">
        <v>0.0</v>
      </c>
      <c r="G164" s="43">
        <f t="shared" si="39"/>
        <v>0</v>
      </c>
      <c r="H164" s="193"/>
      <c r="I164" s="194"/>
      <c r="J164" s="195">
        <f t="shared" si="40"/>
        <v>0</v>
      </c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</row>
    <row r="165" ht="14.25" customHeight="1">
      <c r="A165" s="169"/>
      <c r="B165" s="189" t="s">
        <v>705</v>
      </c>
      <c r="C165" s="198" t="s">
        <v>706</v>
      </c>
      <c r="D165" s="191" t="s">
        <v>26</v>
      </c>
      <c r="E165" s="77">
        <v>0.0</v>
      </c>
      <c r="F165" s="197">
        <v>0.0</v>
      </c>
      <c r="G165" s="43">
        <f t="shared" si="39"/>
        <v>0</v>
      </c>
      <c r="H165" s="193"/>
      <c r="I165" s="194"/>
      <c r="J165" s="195">
        <f t="shared" si="40"/>
        <v>0</v>
      </c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</row>
    <row r="166" ht="15.75" customHeight="1">
      <c r="A166" s="169"/>
      <c r="B166" s="189"/>
      <c r="C166" s="48" t="s">
        <v>41</v>
      </c>
      <c r="D166" s="49"/>
      <c r="E166" s="49"/>
      <c r="F166" s="49"/>
      <c r="G166" s="6"/>
      <c r="H166" s="193"/>
      <c r="I166" s="194"/>
      <c r="J166" s="19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</row>
    <row r="167" ht="14.25" customHeight="1">
      <c r="A167" s="169"/>
      <c r="B167" s="208" t="s">
        <v>324</v>
      </c>
      <c r="C167" s="212" t="s">
        <v>394</v>
      </c>
      <c r="D167" s="213"/>
      <c r="E167" s="213"/>
      <c r="F167" s="214"/>
      <c r="G167" s="215"/>
      <c r="H167" s="36">
        <f>SUM(G168:G171)</f>
        <v>0</v>
      </c>
      <c r="I167" s="205"/>
      <c r="J167" s="37">
        <f>H167/$J$10</f>
        <v>0</v>
      </c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</row>
    <row r="168" ht="14.25" customHeight="1">
      <c r="A168" s="169"/>
      <c r="B168" s="189" t="s">
        <v>326</v>
      </c>
      <c r="C168" s="206" t="s">
        <v>201</v>
      </c>
      <c r="D168" s="191" t="s">
        <v>26</v>
      </c>
      <c r="E168" s="191">
        <v>0.0</v>
      </c>
      <c r="F168" s="207">
        <v>0.0</v>
      </c>
      <c r="G168" s="43">
        <f t="shared" ref="G168:G170" si="41">E168*F168</f>
        <v>0</v>
      </c>
      <c r="H168" s="193"/>
      <c r="I168" s="194"/>
      <c r="J168" s="195">
        <f t="shared" ref="J168:J170" si="42">G168/$J$10</f>
        <v>0</v>
      </c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</row>
    <row r="169" ht="14.25" customHeight="1">
      <c r="A169" s="169"/>
      <c r="B169" s="189" t="s">
        <v>327</v>
      </c>
      <c r="C169" s="190" t="s">
        <v>707</v>
      </c>
      <c r="D169" s="191" t="s">
        <v>26</v>
      </c>
      <c r="E169" s="40">
        <v>0.0</v>
      </c>
      <c r="F169" s="192">
        <v>0.0</v>
      </c>
      <c r="G169" s="43">
        <f t="shared" si="41"/>
        <v>0</v>
      </c>
      <c r="H169" s="193"/>
      <c r="I169" s="194"/>
      <c r="J169" s="195">
        <f t="shared" si="42"/>
        <v>0</v>
      </c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</row>
    <row r="170" ht="14.25" customHeight="1">
      <c r="A170" s="169"/>
      <c r="B170" s="189" t="s">
        <v>329</v>
      </c>
      <c r="C170" s="196" t="s">
        <v>397</v>
      </c>
      <c r="D170" s="191" t="s">
        <v>26</v>
      </c>
      <c r="E170" s="77">
        <v>0.0</v>
      </c>
      <c r="F170" s="197">
        <v>0.0</v>
      </c>
      <c r="G170" s="43">
        <f t="shared" si="41"/>
        <v>0</v>
      </c>
      <c r="H170" s="193"/>
      <c r="I170" s="194"/>
      <c r="J170" s="195">
        <f t="shared" si="42"/>
        <v>0</v>
      </c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</row>
    <row r="171" ht="15.75" customHeight="1">
      <c r="A171" s="169"/>
      <c r="B171" s="189"/>
      <c r="C171" s="48" t="s">
        <v>41</v>
      </c>
      <c r="D171" s="49"/>
      <c r="E171" s="49"/>
      <c r="F171" s="49"/>
      <c r="G171" s="6"/>
      <c r="H171" s="193"/>
      <c r="I171" s="194"/>
      <c r="J171" s="19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</row>
    <row r="172" ht="15.75" customHeight="1">
      <c r="A172" s="169"/>
      <c r="B172" s="264" t="s">
        <v>353</v>
      </c>
      <c r="C172" s="265" t="s">
        <v>401</v>
      </c>
      <c r="D172" s="266"/>
      <c r="E172" s="266"/>
      <c r="F172" s="267"/>
      <c r="G172" s="268"/>
      <c r="H172" s="269">
        <f>SUM(G173:G176)</f>
        <v>0</v>
      </c>
      <c r="I172" s="270"/>
      <c r="J172" s="271">
        <f>H172/$J$10</f>
        <v>0</v>
      </c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</row>
    <row r="173" ht="15.75" customHeight="1">
      <c r="A173" s="169"/>
      <c r="B173" s="272" t="s">
        <v>355</v>
      </c>
      <c r="C173" s="273" t="s">
        <v>708</v>
      </c>
      <c r="D173" s="274" t="s">
        <v>26</v>
      </c>
      <c r="E173" s="274">
        <v>0.0</v>
      </c>
      <c r="F173" s="275">
        <v>0.0</v>
      </c>
      <c r="G173" s="269">
        <f t="shared" ref="G173:G175" si="43">E173*F173</f>
        <v>0</v>
      </c>
      <c r="H173" s="276"/>
      <c r="I173" s="277"/>
      <c r="J173" s="278">
        <f t="shared" ref="J173:J175" si="44">G173/$J$10</f>
        <v>0</v>
      </c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</row>
    <row r="174" ht="15.75" customHeight="1">
      <c r="A174" s="169"/>
      <c r="B174" s="272" t="s">
        <v>357</v>
      </c>
      <c r="C174" s="273" t="s">
        <v>405</v>
      </c>
      <c r="D174" s="274" t="s">
        <v>26</v>
      </c>
      <c r="E174" s="279">
        <v>0.0</v>
      </c>
      <c r="F174" s="280">
        <v>0.0</v>
      </c>
      <c r="G174" s="269">
        <f t="shared" si="43"/>
        <v>0</v>
      </c>
      <c r="H174" s="276"/>
      <c r="I174" s="277"/>
      <c r="J174" s="278">
        <f t="shared" si="44"/>
        <v>0</v>
      </c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</row>
    <row r="175" ht="15.75" customHeight="1">
      <c r="A175" s="169"/>
      <c r="B175" s="272" t="s">
        <v>359</v>
      </c>
      <c r="C175" s="273" t="s">
        <v>407</v>
      </c>
      <c r="D175" s="274" t="s">
        <v>26</v>
      </c>
      <c r="E175" s="281">
        <v>0.0</v>
      </c>
      <c r="F175" s="282">
        <v>0.0</v>
      </c>
      <c r="G175" s="269">
        <f t="shared" si="43"/>
        <v>0</v>
      </c>
      <c r="H175" s="276"/>
      <c r="I175" s="277"/>
      <c r="J175" s="278">
        <f t="shared" si="44"/>
        <v>0</v>
      </c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</row>
    <row r="176" ht="15.75" customHeight="1">
      <c r="A176" s="169"/>
      <c r="B176" s="189"/>
      <c r="C176" s="48" t="s">
        <v>41</v>
      </c>
      <c r="D176" s="49"/>
      <c r="E176" s="49"/>
      <c r="F176" s="49"/>
      <c r="G176" s="6"/>
      <c r="H176" s="193"/>
      <c r="I176" s="194"/>
      <c r="J176" s="19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</row>
    <row r="177" ht="17.25" customHeight="1">
      <c r="A177" s="169"/>
      <c r="B177" s="208" t="s">
        <v>393</v>
      </c>
      <c r="C177" s="212" t="s">
        <v>409</v>
      </c>
      <c r="D177" s="213"/>
      <c r="E177" s="213"/>
      <c r="F177" s="214"/>
      <c r="G177" s="215"/>
      <c r="H177" s="36">
        <f>SUM(G178:G189)</f>
        <v>0</v>
      </c>
      <c r="I177" s="205"/>
      <c r="J177" s="37">
        <f>H177/$J$10</f>
        <v>0</v>
      </c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</row>
    <row r="178" ht="14.25" customHeight="1">
      <c r="A178" s="169"/>
      <c r="B178" s="189" t="s">
        <v>395</v>
      </c>
      <c r="C178" s="206" t="s">
        <v>416</v>
      </c>
      <c r="D178" s="191" t="s">
        <v>26</v>
      </c>
      <c r="E178" s="191">
        <v>0.0</v>
      </c>
      <c r="F178" s="207">
        <v>0.0</v>
      </c>
      <c r="G178" s="43">
        <f t="shared" ref="G178:G188" si="45">E178*F178</f>
        <v>0</v>
      </c>
      <c r="H178" s="193"/>
      <c r="I178" s="194"/>
      <c r="J178" s="195">
        <f t="shared" ref="J178:J188" si="46">G178/$J$10</f>
        <v>0</v>
      </c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</row>
    <row r="179" ht="14.25" customHeight="1">
      <c r="A179" s="169"/>
      <c r="B179" s="189" t="s">
        <v>396</v>
      </c>
      <c r="C179" s="190" t="s">
        <v>418</v>
      </c>
      <c r="D179" s="191" t="s">
        <v>26</v>
      </c>
      <c r="E179" s="40">
        <v>0.0</v>
      </c>
      <c r="F179" s="192">
        <v>0.0</v>
      </c>
      <c r="G179" s="43">
        <f t="shared" si="45"/>
        <v>0</v>
      </c>
      <c r="H179" s="193"/>
      <c r="I179" s="194"/>
      <c r="J179" s="195">
        <f t="shared" si="46"/>
        <v>0</v>
      </c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</row>
    <row r="180" ht="14.25" customHeight="1">
      <c r="A180" s="169"/>
      <c r="B180" s="189" t="s">
        <v>398</v>
      </c>
      <c r="C180" s="190" t="s">
        <v>709</v>
      </c>
      <c r="D180" s="191" t="s">
        <v>26</v>
      </c>
      <c r="E180" s="40">
        <v>0.0</v>
      </c>
      <c r="F180" s="192">
        <v>0.0</v>
      </c>
      <c r="G180" s="43">
        <f t="shared" si="45"/>
        <v>0</v>
      </c>
      <c r="H180" s="193"/>
      <c r="I180" s="194"/>
      <c r="J180" s="195">
        <f t="shared" si="46"/>
        <v>0</v>
      </c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</row>
    <row r="181" ht="36.75" customHeight="1">
      <c r="A181" s="169"/>
      <c r="B181" s="189" t="s">
        <v>710</v>
      </c>
      <c r="C181" s="190" t="s">
        <v>711</v>
      </c>
      <c r="D181" s="191" t="s">
        <v>26</v>
      </c>
      <c r="E181" s="40">
        <v>0.0</v>
      </c>
      <c r="F181" s="192">
        <v>0.0</v>
      </c>
      <c r="G181" s="43">
        <f t="shared" si="45"/>
        <v>0</v>
      </c>
      <c r="H181" s="193"/>
      <c r="I181" s="194"/>
      <c r="J181" s="195">
        <f t="shared" si="46"/>
        <v>0</v>
      </c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</row>
    <row r="182" ht="14.25" customHeight="1">
      <c r="A182" s="169"/>
      <c r="B182" s="189" t="s">
        <v>712</v>
      </c>
      <c r="C182" s="190" t="s">
        <v>424</v>
      </c>
      <c r="D182" s="191" t="s">
        <v>26</v>
      </c>
      <c r="E182" s="40">
        <v>0.0</v>
      </c>
      <c r="F182" s="192">
        <v>0.0</v>
      </c>
      <c r="G182" s="43">
        <f t="shared" si="45"/>
        <v>0</v>
      </c>
      <c r="H182" s="193"/>
      <c r="I182" s="194"/>
      <c r="J182" s="195">
        <f t="shared" si="46"/>
        <v>0</v>
      </c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</row>
    <row r="183" ht="14.25" customHeight="1">
      <c r="A183" s="169"/>
      <c r="B183" s="189" t="s">
        <v>713</v>
      </c>
      <c r="C183" s="190" t="s">
        <v>430</v>
      </c>
      <c r="D183" s="191" t="s">
        <v>26</v>
      </c>
      <c r="E183" s="40">
        <v>0.0</v>
      </c>
      <c r="F183" s="192">
        <v>0.0</v>
      </c>
      <c r="G183" s="43">
        <f t="shared" si="45"/>
        <v>0</v>
      </c>
      <c r="H183" s="193"/>
      <c r="I183" s="194"/>
      <c r="J183" s="195">
        <f t="shared" si="46"/>
        <v>0</v>
      </c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</row>
    <row r="184" ht="15.75" customHeight="1">
      <c r="A184" s="169"/>
      <c r="B184" s="189" t="s">
        <v>714</v>
      </c>
      <c r="C184" s="196" t="s">
        <v>715</v>
      </c>
      <c r="D184" s="191" t="s">
        <v>26</v>
      </c>
      <c r="E184" s="77">
        <v>0.0</v>
      </c>
      <c r="F184" s="197">
        <v>0.0</v>
      </c>
      <c r="G184" s="43">
        <f t="shared" si="45"/>
        <v>0</v>
      </c>
      <c r="H184" s="193"/>
      <c r="I184" s="194"/>
      <c r="J184" s="195">
        <f t="shared" si="46"/>
        <v>0</v>
      </c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</row>
    <row r="185" ht="14.25" customHeight="1">
      <c r="A185" s="169"/>
      <c r="B185" s="189" t="s">
        <v>716</v>
      </c>
      <c r="C185" s="198" t="s">
        <v>717</v>
      </c>
      <c r="D185" s="191" t="s">
        <v>26</v>
      </c>
      <c r="E185" s="77">
        <v>0.0</v>
      </c>
      <c r="F185" s="197">
        <v>0.0</v>
      </c>
      <c r="G185" s="43">
        <f t="shared" si="45"/>
        <v>0</v>
      </c>
      <c r="H185" s="193"/>
      <c r="I185" s="194"/>
      <c r="J185" s="195">
        <f t="shared" si="46"/>
        <v>0</v>
      </c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</row>
    <row r="186" ht="14.25" customHeight="1">
      <c r="A186" s="169"/>
      <c r="B186" s="189" t="s">
        <v>718</v>
      </c>
      <c r="C186" s="283" t="s">
        <v>719</v>
      </c>
      <c r="D186" s="191" t="s">
        <v>26</v>
      </c>
      <c r="E186" s="77">
        <v>0.0</v>
      </c>
      <c r="F186" s="197">
        <v>0.0</v>
      </c>
      <c r="G186" s="43">
        <f t="shared" si="45"/>
        <v>0</v>
      </c>
      <c r="H186" s="193"/>
      <c r="I186" s="194"/>
      <c r="J186" s="195">
        <f t="shared" si="46"/>
        <v>0</v>
      </c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</row>
    <row r="187" ht="14.25" customHeight="1">
      <c r="A187" s="169"/>
      <c r="B187" s="189" t="s">
        <v>720</v>
      </c>
      <c r="C187" s="283" t="s">
        <v>460</v>
      </c>
      <c r="D187" s="191" t="s">
        <v>26</v>
      </c>
      <c r="E187" s="77">
        <v>0.0</v>
      </c>
      <c r="F187" s="197">
        <v>0.0</v>
      </c>
      <c r="G187" s="43">
        <f t="shared" si="45"/>
        <v>0</v>
      </c>
      <c r="H187" s="193"/>
      <c r="I187" s="194"/>
      <c r="J187" s="195">
        <f t="shared" si="46"/>
        <v>0</v>
      </c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</row>
    <row r="188" ht="14.25" customHeight="1">
      <c r="A188" s="169"/>
      <c r="B188" s="189" t="s">
        <v>721</v>
      </c>
      <c r="C188" s="284" t="s">
        <v>442</v>
      </c>
      <c r="D188" s="191" t="s">
        <v>26</v>
      </c>
      <c r="E188" s="77">
        <v>0.0</v>
      </c>
      <c r="F188" s="197">
        <v>0.0</v>
      </c>
      <c r="G188" s="43">
        <f t="shared" si="45"/>
        <v>0</v>
      </c>
      <c r="H188" s="193"/>
      <c r="I188" s="194"/>
      <c r="J188" s="195">
        <f t="shared" si="46"/>
        <v>0</v>
      </c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</row>
    <row r="189" ht="15.75" customHeight="1">
      <c r="A189" s="169"/>
      <c r="B189" s="189"/>
      <c r="C189" s="48" t="s">
        <v>41</v>
      </c>
      <c r="D189" s="49"/>
      <c r="E189" s="49"/>
      <c r="F189" s="49"/>
      <c r="G189" s="6"/>
      <c r="H189" s="193"/>
      <c r="I189" s="194"/>
      <c r="J189" s="19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</row>
    <row r="190" ht="14.25" customHeight="1">
      <c r="A190" s="169"/>
      <c r="B190" s="208" t="s">
        <v>400</v>
      </c>
      <c r="C190" s="212" t="s">
        <v>462</v>
      </c>
      <c r="D190" s="213"/>
      <c r="E190" s="213"/>
      <c r="F190" s="214"/>
      <c r="G190" s="215"/>
      <c r="H190" s="36">
        <f>SUM(G191:G193)</f>
        <v>0</v>
      </c>
      <c r="I190" s="205"/>
      <c r="J190" s="37">
        <f>H190/$J$10</f>
        <v>0</v>
      </c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</row>
    <row r="191" ht="14.25" customHeight="1">
      <c r="A191" s="169"/>
      <c r="B191" s="189" t="s">
        <v>402</v>
      </c>
      <c r="C191" s="206" t="s">
        <v>722</v>
      </c>
      <c r="D191" s="191" t="s">
        <v>26</v>
      </c>
      <c r="E191" s="191">
        <v>0.0</v>
      </c>
      <c r="F191" s="207">
        <v>0.0</v>
      </c>
      <c r="G191" s="43">
        <f t="shared" ref="G191:G192" si="47">E191*F191</f>
        <v>0</v>
      </c>
      <c r="H191" s="193"/>
      <c r="I191" s="194"/>
      <c r="J191" s="195">
        <f t="shared" ref="J191:J192" si="48">G191/$J$10</f>
        <v>0</v>
      </c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</row>
    <row r="192" ht="14.25" customHeight="1">
      <c r="A192" s="169"/>
      <c r="B192" s="189" t="s">
        <v>404</v>
      </c>
      <c r="C192" s="196" t="s">
        <v>466</v>
      </c>
      <c r="D192" s="191" t="s">
        <v>26</v>
      </c>
      <c r="E192" s="77">
        <v>0.0</v>
      </c>
      <c r="F192" s="197">
        <v>0.0</v>
      </c>
      <c r="G192" s="43">
        <f t="shared" si="47"/>
        <v>0</v>
      </c>
      <c r="H192" s="193"/>
      <c r="I192" s="194"/>
      <c r="J192" s="195">
        <f t="shared" si="48"/>
        <v>0</v>
      </c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</row>
    <row r="193" ht="15.75" customHeight="1">
      <c r="A193" s="169"/>
      <c r="B193" s="189"/>
      <c r="C193" s="48" t="s">
        <v>41</v>
      </c>
      <c r="D193" s="49"/>
      <c r="E193" s="49"/>
      <c r="F193" s="49"/>
      <c r="G193" s="6"/>
      <c r="H193" s="193"/>
      <c r="I193" s="194"/>
      <c r="J193" s="19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</row>
    <row r="194" ht="14.25" customHeight="1">
      <c r="A194" s="169"/>
      <c r="B194" s="208" t="s">
        <v>408</v>
      </c>
      <c r="C194" s="238" t="s">
        <v>723</v>
      </c>
      <c r="D194" s="285"/>
      <c r="E194" s="285"/>
      <c r="F194" s="285"/>
      <c r="G194" s="286"/>
      <c r="H194" s="36">
        <f>SUM(G195:G207)</f>
        <v>0</v>
      </c>
      <c r="I194" s="205"/>
      <c r="J194" s="37">
        <f>H194/$J$10</f>
        <v>0</v>
      </c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</row>
    <row r="195" ht="14.25" customHeight="1">
      <c r="A195" s="169"/>
      <c r="B195" s="189" t="s">
        <v>410</v>
      </c>
      <c r="C195" s="240" t="s">
        <v>724</v>
      </c>
      <c r="D195" s="191" t="s">
        <v>26</v>
      </c>
      <c r="E195" s="191">
        <v>0.0</v>
      </c>
      <c r="F195" s="207">
        <v>0.0</v>
      </c>
      <c r="G195" s="43">
        <f t="shared" ref="G195:G201" si="49">E195*F195</f>
        <v>0</v>
      </c>
      <c r="H195" s="193"/>
      <c r="I195" s="194"/>
      <c r="J195" s="195">
        <f t="shared" ref="J195:J201" si="50">G195/$J$10</f>
        <v>0</v>
      </c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</row>
    <row r="196" ht="14.25" customHeight="1">
      <c r="A196" s="169"/>
      <c r="B196" s="189" t="s">
        <v>411</v>
      </c>
      <c r="C196" s="190" t="s">
        <v>725</v>
      </c>
      <c r="D196" s="191" t="s">
        <v>26</v>
      </c>
      <c r="E196" s="191">
        <v>0.0</v>
      </c>
      <c r="F196" s="207">
        <v>0.0</v>
      </c>
      <c r="G196" s="43">
        <f t="shared" si="49"/>
        <v>0</v>
      </c>
      <c r="H196" s="193"/>
      <c r="I196" s="194"/>
      <c r="J196" s="195">
        <f t="shared" si="50"/>
        <v>0</v>
      </c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</row>
    <row r="197" ht="14.25" customHeight="1">
      <c r="A197" s="169"/>
      <c r="B197" s="189" t="s">
        <v>413</v>
      </c>
      <c r="C197" s="190" t="s">
        <v>360</v>
      </c>
      <c r="D197" s="191" t="s">
        <v>26</v>
      </c>
      <c r="E197" s="191">
        <v>0.0</v>
      </c>
      <c r="F197" s="207">
        <v>0.0</v>
      </c>
      <c r="G197" s="43">
        <f t="shared" si="49"/>
        <v>0</v>
      </c>
      <c r="H197" s="193"/>
      <c r="I197" s="194"/>
      <c r="J197" s="195">
        <f t="shared" si="50"/>
        <v>0</v>
      </c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</row>
    <row r="198" ht="14.25" customHeight="1">
      <c r="A198" s="169"/>
      <c r="B198" s="189" t="s">
        <v>415</v>
      </c>
      <c r="C198" s="190" t="s">
        <v>726</v>
      </c>
      <c r="D198" s="191" t="s">
        <v>26</v>
      </c>
      <c r="E198" s="191">
        <v>0.0</v>
      </c>
      <c r="F198" s="207">
        <v>0.0</v>
      </c>
      <c r="G198" s="43">
        <f t="shared" si="49"/>
        <v>0</v>
      </c>
      <c r="H198" s="193"/>
      <c r="I198" s="194"/>
      <c r="J198" s="195">
        <f t="shared" si="50"/>
        <v>0</v>
      </c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</row>
    <row r="199" ht="14.25" customHeight="1">
      <c r="A199" s="169"/>
      <c r="B199" s="189" t="s">
        <v>417</v>
      </c>
      <c r="C199" s="190" t="s">
        <v>386</v>
      </c>
      <c r="D199" s="191" t="s">
        <v>26</v>
      </c>
      <c r="E199" s="40">
        <v>0.0</v>
      </c>
      <c r="F199" s="207">
        <v>0.0</v>
      </c>
      <c r="G199" s="43">
        <f t="shared" si="49"/>
        <v>0</v>
      </c>
      <c r="H199" s="193"/>
      <c r="I199" s="194"/>
      <c r="J199" s="195">
        <f t="shared" si="50"/>
        <v>0</v>
      </c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</row>
    <row r="200" ht="14.25" customHeight="1">
      <c r="A200" s="169"/>
      <c r="B200" s="189" t="s">
        <v>419</v>
      </c>
      <c r="C200" s="190" t="s">
        <v>727</v>
      </c>
      <c r="D200" s="191" t="s">
        <v>26</v>
      </c>
      <c r="E200" s="40">
        <v>0.0</v>
      </c>
      <c r="F200" s="207">
        <v>0.0</v>
      </c>
      <c r="G200" s="43">
        <f t="shared" si="49"/>
        <v>0</v>
      </c>
      <c r="H200" s="193"/>
      <c r="I200" s="194"/>
      <c r="J200" s="195">
        <f t="shared" si="50"/>
        <v>0</v>
      </c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</row>
    <row r="201" ht="14.25" customHeight="1">
      <c r="A201" s="169"/>
      <c r="B201" s="189" t="s">
        <v>421</v>
      </c>
      <c r="C201" s="196" t="s">
        <v>728</v>
      </c>
      <c r="D201" s="191" t="s">
        <v>26</v>
      </c>
      <c r="E201" s="77">
        <v>0.0</v>
      </c>
      <c r="F201" s="252">
        <v>0.0</v>
      </c>
      <c r="G201" s="43">
        <f t="shared" si="49"/>
        <v>0</v>
      </c>
      <c r="H201" s="193"/>
      <c r="I201" s="194"/>
      <c r="J201" s="195">
        <f t="shared" si="50"/>
        <v>0</v>
      </c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</row>
    <row r="202" ht="15.75" customHeight="1">
      <c r="A202" s="169"/>
      <c r="B202" s="189"/>
      <c r="C202" s="287" t="s">
        <v>729</v>
      </c>
      <c r="D202" s="49"/>
      <c r="E202" s="49"/>
      <c r="F202" s="49"/>
      <c r="G202" s="6"/>
      <c r="H202" s="193"/>
      <c r="I202" s="194"/>
      <c r="J202" s="19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</row>
    <row r="203" ht="15.75" customHeight="1">
      <c r="A203" s="169"/>
      <c r="B203" s="189" t="s">
        <v>423</v>
      </c>
      <c r="C203" s="198" t="s">
        <v>313</v>
      </c>
      <c r="D203" s="191" t="s">
        <v>26</v>
      </c>
      <c r="E203" s="77">
        <v>0.0</v>
      </c>
      <c r="F203" s="252">
        <v>0.0</v>
      </c>
      <c r="G203" s="43">
        <f t="shared" ref="G203:G206" si="51">E203*F203</f>
        <v>0</v>
      </c>
      <c r="H203" s="193"/>
      <c r="I203" s="194"/>
      <c r="J203" s="195">
        <f t="shared" ref="J203:J204" si="52">G203/$J$10</f>
        <v>0</v>
      </c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</row>
    <row r="204" ht="15.75" customHeight="1">
      <c r="A204" s="169"/>
      <c r="B204" s="189" t="s">
        <v>425</v>
      </c>
      <c r="C204" s="198" t="s">
        <v>315</v>
      </c>
      <c r="D204" s="191" t="s">
        <v>26</v>
      </c>
      <c r="E204" s="77">
        <v>0.0</v>
      </c>
      <c r="F204" s="252">
        <v>0.0</v>
      </c>
      <c r="G204" s="43">
        <f t="shared" si="51"/>
        <v>0</v>
      </c>
      <c r="H204" s="193"/>
      <c r="I204" s="194"/>
      <c r="J204" s="195">
        <f t="shared" si="52"/>
        <v>0</v>
      </c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</row>
    <row r="205" ht="15.75" customHeight="1">
      <c r="A205" s="169"/>
      <c r="B205" s="189" t="s">
        <v>427</v>
      </c>
      <c r="C205" s="198" t="s">
        <v>730</v>
      </c>
      <c r="D205" s="191" t="s">
        <v>26</v>
      </c>
      <c r="E205" s="77">
        <v>0.0</v>
      </c>
      <c r="F205" s="252">
        <v>0.0</v>
      </c>
      <c r="G205" s="43">
        <f t="shared" si="51"/>
        <v>0</v>
      </c>
      <c r="H205" s="193"/>
      <c r="I205" s="194"/>
      <c r="J205" s="195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</row>
    <row r="206" ht="15.75" customHeight="1">
      <c r="A206" s="169"/>
      <c r="B206" s="189" t="s">
        <v>429</v>
      </c>
      <c r="C206" s="198" t="s">
        <v>731</v>
      </c>
      <c r="D206" s="191" t="s">
        <v>26</v>
      </c>
      <c r="E206" s="77">
        <v>0.0</v>
      </c>
      <c r="F206" s="252">
        <v>0.0</v>
      </c>
      <c r="G206" s="43">
        <f t="shared" si="51"/>
        <v>0</v>
      </c>
      <c r="H206" s="193"/>
      <c r="I206" s="194"/>
      <c r="J206" s="195">
        <f>G206/$J$10</f>
        <v>0</v>
      </c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</row>
    <row r="207" ht="15.75" customHeight="1">
      <c r="A207" s="169"/>
      <c r="B207" s="189"/>
      <c r="C207" s="48" t="s">
        <v>41</v>
      </c>
      <c r="D207" s="49"/>
      <c r="E207" s="49"/>
      <c r="F207" s="49"/>
      <c r="G207" s="6"/>
      <c r="H207" s="193"/>
      <c r="I207" s="194"/>
      <c r="J207" s="19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</row>
    <row r="208" ht="14.25" customHeight="1">
      <c r="A208" s="169"/>
      <c r="B208" s="288" t="s">
        <v>439</v>
      </c>
      <c r="C208" s="212" t="s">
        <v>468</v>
      </c>
      <c r="D208" s="213"/>
      <c r="E208" s="213"/>
      <c r="F208" s="214"/>
      <c r="G208" s="215"/>
      <c r="H208" s="36">
        <f>SUM(G209:G211)</f>
        <v>0</v>
      </c>
      <c r="I208" s="205"/>
      <c r="J208" s="37">
        <f>H208/$J$10</f>
        <v>0</v>
      </c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</row>
    <row r="209" ht="15.75" customHeight="1">
      <c r="A209" s="169"/>
      <c r="B209" s="189" t="s">
        <v>441</v>
      </c>
      <c r="C209" s="206" t="s">
        <v>470</v>
      </c>
      <c r="D209" s="191" t="s">
        <v>26</v>
      </c>
      <c r="E209" s="191">
        <v>0.0</v>
      </c>
      <c r="F209" s="207">
        <v>0.0</v>
      </c>
      <c r="G209" s="43">
        <f t="shared" ref="G209:G210" si="53">E209*F209</f>
        <v>0</v>
      </c>
      <c r="H209" s="193"/>
      <c r="I209" s="194"/>
      <c r="J209" s="289">
        <f t="shared" ref="J209:J210" si="54">G209/$J$10</f>
        <v>0</v>
      </c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</row>
    <row r="210" ht="14.25" customHeight="1">
      <c r="A210" s="169"/>
      <c r="B210" s="189" t="s">
        <v>443</v>
      </c>
      <c r="C210" s="196" t="s">
        <v>474</v>
      </c>
      <c r="D210" s="191" t="s">
        <v>26</v>
      </c>
      <c r="E210" s="77">
        <v>0.0</v>
      </c>
      <c r="F210" s="197">
        <v>0.0</v>
      </c>
      <c r="G210" s="43">
        <f t="shared" si="53"/>
        <v>0</v>
      </c>
      <c r="H210" s="193"/>
      <c r="I210" s="194"/>
      <c r="J210" s="289">
        <f t="shared" si="54"/>
        <v>0</v>
      </c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</row>
    <row r="211" ht="15.75" customHeight="1">
      <c r="A211" s="169"/>
      <c r="B211" s="189"/>
      <c r="C211" s="48" t="s">
        <v>41</v>
      </c>
      <c r="D211" s="49"/>
      <c r="E211" s="49"/>
      <c r="F211" s="49"/>
      <c r="G211" s="6"/>
      <c r="H211" s="193"/>
      <c r="I211" s="194"/>
      <c r="J211" s="19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</row>
    <row r="212" ht="14.25" customHeight="1">
      <c r="A212" s="169"/>
      <c r="B212" s="288" t="s">
        <v>461</v>
      </c>
      <c r="C212" s="212" t="s">
        <v>77</v>
      </c>
      <c r="D212" s="213"/>
      <c r="E212" s="213"/>
      <c r="F212" s="214"/>
      <c r="G212" s="215"/>
      <c r="H212" s="36">
        <f>SUM(G213:G227)</f>
        <v>0</v>
      </c>
      <c r="I212" s="205"/>
      <c r="J212" s="37">
        <f>H212/$J$10</f>
        <v>0</v>
      </c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</row>
    <row r="213" ht="14.25" customHeight="1">
      <c r="A213" s="169"/>
      <c r="B213" s="189" t="s">
        <v>463</v>
      </c>
      <c r="C213" s="206" t="s">
        <v>230</v>
      </c>
      <c r="D213" s="191" t="s">
        <v>26</v>
      </c>
      <c r="E213" s="191">
        <v>0.0</v>
      </c>
      <c r="F213" s="207">
        <v>0.0</v>
      </c>
      <c r="G213" s="43">
        <f t="shared" ref="G213:G226" si="55">E213*F213</f>
        <v>0</v>
      </c>
      <c r="H213" s="193"/>
      <c r="I213" s="194"/>
      <c r="J213" s="195">
        <f t="shared" ref="J213:J226" si="56">G213/$J$10</f>
        <v>0</v>
      </c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</row>
    <row r="214" ht="15.75" customHeight="1">
      <c r="A214" s="169"/>
      <c r="B214" s="189" t="s">
        <v>465</v>
      </c>
      <c r="C214" s="190" t="s">
        <v>478</v>
      </c>
      <c r="D214" s="191" t="s">
        <v>26</v>
      </c>
      <c r="E214" s="40">
        <v>0.0</v>
      </c>
      <c r="F214" s="192">
        <v>0.0</v>
      </c>
      <c r="G214" s="43">
        <f t="shared" si="55"/>
        <v>0</v>
      </c>
      <c r="H214" s="193"/>
      <c r="I214" s="194"/>
      <c r="J214" s="195">
        <f t="shared" si="56"/>
        <v>0</v>
      </c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</row>
    <row r="215" ht="14.25" customHeight="1">
      <c r="A215" s="169"/>
      <c r="B215" s="189" t="s">
        <v>732</v>
      </c>
      <c r="C215" s="190" t="s">
        <v>733</v>
      </c>
      <c r="D215" s="191" t="s">
        <v>26</v>
      </c>
      <c r="E215" s="40">
        <v>0.0</v>
      </c>
      <c r="F215" s="192">
        <v>0.0</v>
      </c>
      <c r="G215" s="43">
        <f t="shared" si="55"/>
        <v>0</v>
      </c>
      <c r="H215" s="193"/>
      <c r="I215" s="194"/>
      <c r="J215" s="195">
        <f t="shared" si="56"/>
        <v>0</v>
      </c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</row>
    <row r="216" ht="14.25" customHeight="1">
      <c r="A216" s="169"/>
      <c r="B216" s="189" t="s">
        <v>734</v>
      </c>
      <c r="C216" s="190" t="s">
        <v>480</v>
      </c>
      <c r="D216" s="191" t="s">
        <v>26</v>
      </c>
      <c r="E216" s="40">
        <v>0.0</v>
      </c>
      <c r="F216" s="192">
        <v>0.0</v>
      </c>
      <c r="G216" s="43">
        <f t="shared" si="55"/>
        <v>0</v>
      </c>
      <c r="H216" s="193"/>
      <c r="I216" s="194"/>
      <c r="J216" s="195">
        <f t="shared" si="56"/>
        <v>0</v>
      </c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</row>
    <row r="217" ht="14.25" customHeight="1">
      <c r="A217" s="169"/>
      <c r="B217" s="189" t="s">
        <v>735</v>
      </c>
      <c r="C217" s="190" t="s">
        <v>482</v>
      </c>
      <c r="D217" s="191" t="s">
        <v>26</v>
      </c>
      <c r="E217" s="40">
        <v>0.0</v>
      </c>
      <c r="F217" s="192">
        <v>0.0</v>
      </c>
      <c r="G217" s="43">
        <f t="shared" si="55"/>
        <v>0</v>
      </c>
      <c r="H217" s="193"/>
      <c r="I217" s="194"/>
      <c r="J217" s="195">
        <f t="shared" si="56"/>
        <v>0</v>
      </c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</row>
    <row r="218" ht="14.25" customHeight="1">
      <c r="A218" s="169"/>
      <c r="B218" s="272" t="s">
        <v>736</v>
      </c>
      <c r="C218" s="273" t="s">
        <v>484</v>
      </c>
      <c r="D218" s="274" t="s">
        <v>26</v>
      </c>
      <c r="E218" s="279">
        <v>0.0</v>
      </c>
      <c r="F218" s="280">
        <v>0.0</v>
      </c>
      <c r="G218" s="269">
        <f t="shared" si="55"/>
        <v>0</v>
      </c>
      <c r="H218" s="276"/>
      <c r="I218" s="277"/>
      <c r="J218" s="278">
        <f t="shared" si="56"/>
        <v>0</v>
      </c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</row>
    <row r="219" ht="14.25" customHeight="1">
      <c r="A219" s="169"/>
      <c r="B219" s="272" t="s">
        <v>737</v>
      </c>
      <c r="C219" s="273" t="s">
        <v>486</v>
      </c>
      <c r="D219" s="274" t="s">
        <v>26</v>
      </c>
      <c r="E219" s="279">
        <v>0.0</v>
      </c>
      <c r="F219" s="280">
        <v>0.0</v>
      </c>
      <c r="G219" s="269">
        <f t="shared" si="55"/>
        <v>0</v>
      </c>
      <c r="H219" s="276"/>
      <c r="I219" s="277"/>
      <c r="J219" s="278">
        <f t="shared" si="56"/>
        <v>0</v>
      </c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</row>
    <row r="220" ht="14.25" customHeight="1">
      <c r="A220" s="169"/>
      <c r="B220" s="189" t="s">
        <v>738</v>
      </c>
      <c r="C220" s="190" t="s">
        <v>99</v>
      </c>
      <c r="D220" s="191" t="s">
        <v>26</v>
      </c>
      <c r="E220" s="40">
        <v>0.0</v>
      </c>
      <c r="F220" s="192">
        <v>0.0</v>
      </c>
      <c r="G220" s="43">
        <f t="shared" si="55"/>
        <v>0</v>
      </c>
      <c r="H220" s="193"/>
      <c r="I220" s="194"/>
      <c r="J220" s="195">
        <f t="shared" si="56"/>
        <v>0</v>
      </c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</row>
    <row r="221" ht="14.25" customHeight="1">
      <c r="A221" s="169"/>
      <c r="B221" s="189" t="s">
        <v>739</v>
      </c>
      <c r="C221" s="190" t="s">
        <v>85</v>
      </c>
      <c r="D221" s="191" t="s">
        <v>26</v>
      </c>
      <c r="E221" s="40">
        <v>0.0</v>
      </c>
      <c r="F221" s="192">
        <v>0.0</v>
      </c>
      <c r="G221" s="43">
        <f t="shared" si="55"/>
        <v>0</v>
      </c>
      <c r="H221" s="193"/>
      <c r="I221" s="194"/>
      <c r="J221" s="195">
        <f t="shared" si="56"/>
        <v>0</v>
      </c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</row>
    <row r="222" ht="14.25" customHeight="1">
      <c r="A222" s="169"/>
      <c r="B222" s="189" t="s">
        <v>740</v>
      </c>
      <c r="C222" s="190" t="s">
        <v>87</v>
      </c>
      <c r="D222" s="191" t="s">
        <v>26</v>
      </c>
      <c r="E222" s="40">
        <v>0.0</v>
      </c>
      <c r="F222" s="192">
        <v>0.0</v>
      </c>
      <c r="G222" s="43">
        <f t="shared" si="55"/>
        <v>0</v>
      </c>
      <c r="H222" s="193"/>
      <c r="I222" s="194"/>
      <c r="J222" s="195">
        <f t="shared" si="56"/>
        <v>0</v>
      </c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</row>
    <row r="223" ht="14.25" customHeight="1">
      <c r="A223" s="169"/>
      <c r="B223" s="189" t="s">
        <v>741</v>
      </c>
      <c r="C223" s="190" t="s">
        <v>93</v>
      </c>
      <c r="D223" s="191" t="s">
        <v>26</v>
      </c>
      <c r="E223" s="40">
        <v>0.0</v>
      </c>
      <c r="F223" s="192">
        <v>0.0</v>
      </c>
      <c r="G223" s="43">
        <f t="shared" si="55"/>
        <v>0</v>
      </c>
      <c r="H223" s="193"/>
      <c r="I223" s="194"/>
      <c r="J223" s="195">
        <f t="shared" si="56"/>
        <v>0</v>
      </c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</row>
    <row r="224" ht="14.25" customHeight="1">
      <c r="A224" s="169"/>
      <c r="B224" s="189" t="s">
        <v>742</v>
      </c>
      <c r="C224" s="196" t="s">
        <v>494</v>
      </c>
      <c r="D224" s="191" t="s">
        <v>26</v>
      </c>
      <c r="E224" s="40">
        <v>0.0</v>
      </c>
      <c r="F224" s="192">
        <v>0.0</v>
      </c>
      <c r="G224" s="43">
        <f t="shared" si="55"/>
        <v>0</v>
      </c>
      <c r="H224" s="193"/>
      <c r="I224" s="194"/>
      <c r="J224" s="195">
        <f t="shared" si="56"/>
        <v>0</v>
      </c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</row>
    <row r="225" ht="14.25" customHeight="1">
      <c r="A225" s="169"/>
      <c r="B225" s="189" t="s">
        <v>743</v>
      </c>
      <c r="C225" s="196" t="s">
        <v>744</v>
      </c>
      <c r="D225" s="191" t="s">
        <v>26</v>
      </c>
      <c r="E225" s="77">
        <v>0.0</v>
      </c>
      <c r="F225" s="197">
        <v>0.0</v>
      </c>
      <c r="G225" s="43">
        <f t="shared" si="55"/>
        <v>0</v>
      </c>
      <c r="H225" s="193"/>
      <c r="I225" s="194"/>
      <c r="J225" s="195">
        <f t="shared" si="56"/>
        <v>0</v>
      </c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</row>
    <row r="226" ht="20.25" customHeight="1">
      <c r="A226" s="169"/>
      <c r="B226" s="189" t="s">
        <v>745</v>
      </c>
      <c r="C226" s="223" t="s">
        <v>89</v>
      </c>
      <c r="D226" s="191" t="s">
        <v>26</v>
      </c>
      <c r="E226" s="77">
        <v>0.0</v>
      </c>
      <c r="F226" s="197">
        <v>0.0</v>
      </c>
      <c r="G226" s="43">
        <f t="shared" si="55"/>
        <v>0</v>
      </c>
      <c r="H226" s="193"/>
      <c r="I226" s="194"/>
      <c r="J226" s="195">
        <f t="shared" si="56"/>
        <v>0</v>
      </c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</row>
    <row r="227" ht="15.75" customHeight="1">
      <c r="A227" s="169"/>
      <c r="B227" s="189"/>
      <c r="C227" s="48" t="s">
        <v>41</v>
      </c>
      <c r="D227" s="49"/>
      <c r="E227" s="49"/>
      <c r="F227" s="49"/>
      <c r="G227" s="6"/>
      <c r="H227" s="193"/>
      <c r="I227" s="194"/>
      <c r="J227" s="19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</row>
    <row r="228" ht="15.75" customHeight="1">
      <c r="A228" s="169"/>
      <c r="B228" s="208" t="s">
        <v>461</v>
      </c>
      <c r="C228" s="218" t="s">
        <v>107</v>
      </c>
      <c r="D228" s="67"/>
      <c r="E228" s="67"/>
      <c r="F228" s="67"/>
      <c r="G228" s="68"/>
      <c r="H228" s="36">
        <f>SUM(G229:G235)</f>
        <v>0</v>
      </c>
      <c r="I228" s="205"/>
      <c r="J228" s="37">
        <f>H228/$J$10</f>
        <v>0</v>
      </c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</row>
    <row r="229" ht="14.25" customHeight="1">
      <c r="A229" s="169"/>
      <c r="B229" s="219" t="s">
        <v>463</v>
      </c>
      <c r="C229" s="206" t="s">
        <v>109</v>
      </c>
      <c r="D229" s="191" t="s">
        <v>26</v>
      </c>
      <c r="E229" s="191">
        <v>0.0</v>
      </c>
      <c r="F229" s="220">
        <v>0.0</v>
      </c>
      <c r="G229" s="43">
        <f t="shared" ref="G229:G234" si="57">E229*F229</f>
        <v>0</v>
      </c>
      <c r="H229" s="193"/>
      <c r="I229" s="194"/>
      <c r="J229" s="221">
        <f t="shared" ref="J229:J234" si="58">G229/$J$10</f>
        <v>0</v>
      </c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</row>
    <row r="230" ht="14.25" customHeight="1">
      <c r="A230" s="169"/>
      <c r="B230" s="219" t="s">
        <v>465</v>
      </c>
      <c r="C230" s="190" t="s">
        <v>111</v>
      </c>
      <c r="D230" s="191" t="s">
        <v>26</v>
      </c>
      <c r="E230" s="40">
        <v>0.0</v>
      </c>
      <c r="F230" s="222">
        <v>0.0</v>
      </c>
      <c r="G230" s="43">
        <f t="shared" si="57"/>
        <v>0</v>
      </c>
      <c r="H230" s="193"/>
      <c r="I230" s="194"/>
      <c r="J230" s="221">
        <f t="shared" si="58"/>
        <v>0</v>
      </c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</row>
    <row r="231" ht="16.5" customHeight="1">
      <c r="A231" s="169"/>
      <c r="B231" s="219" t="s">
        <v>732</v>
      </c>
      <c r="C231" s="190" t="s">
        <v>113</v>
      </c>
      <c r="D231" s="191" t="s">
        <v>26</v>
      </c>
      <c r="E231" s="40">
        <v>0.0</v>
      </c>
      <c r="F231" s="222">
        <v>0.0</v>
      </c>
      <c r="G231" s="43">
        <f t="shared" si="57"/>
        <v>0</v>
      </c>
      <c r="H231" s="193"/>
      <c r="I231" s="194"/>
      <c r="J231" s="221">
        <f t="shared" si="58"/>
        <v>0</v>
      </c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</row>
    <row r="232" ht="14.25" customHeight="1">
      <c r="A232" s="169"/>
      <c r="B232" s="219" t="s">
        <v>734</v>
      </c>
      <c r="C232" s="196" t="s">
        <v>103</v>
      </c>
      <c r="D232" s="191" t="s">
        <v>26</v>
      </c>
      <c r="E232" s="77">
        <v>0.0</v>
      </c>
      <c r="F232" s="222">
        <v>0.0</v>
      </c>
      <c r="G232" s="43">
        <f t="shared" si="57"/>
        <v>0</v>
      </c>
      <c r="H232" s="193"/>
      <c r="I232" s="194"/>
      <c r="J232" s="221">
        <f t="shared" si="58"/>
        <v>0</v>
      </c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</row>
    <row r="233" ht="14.25" customHeight="1">
      <c r="A233" s="169"/>
      <c r="B233" s="219" t="s">
        <v>735</v>
      </c>
      <c r="C233" s="223" t="s">
        <v>101</v>
      </c>
      <c r="D233" s="191" t="s">
        <v>26</v>
      </c>
      <c r="E233" s="77">
        <v>0.0</v>
      </c>
      <c r="F233" s="222">
        <v>0.0</v>
      </c>
      <c r="G233" s="43">
        <f t="shared" si="57"/>
        <v>0</v>
      </c>
      <c r="H233" s="193"/>
      <c r="I233" s="194"/>
      <c r="J233" s="221">
        <f t="shared" si="58"/>
        <v>0</v>
      </c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</row>
    <row r="234" ht="14.25" customHeight="1">
      <c r="A234" s="169"/>
      <c r="B234" s="219" t="s">
        <v>736</v>
      </c>
      <c r="C234" s="223" t="s">
        <v>117</v>
      </c>
      <c r="D234" s="191" t="s">
        <v>26</v>
      </c>
      <c r="E234" s="77">
        <v>0.0</v>
      </c>
      <c r="F234" s="224">
        <v>0.0</v>
      </c>
      <c r="G234" s="43">
        <f t="shared" si="57"/>
        <v>0</v>
      </c>
      <c r="H234" s="193"/>
      <c r="I234" s="225"/>
      <c r="J234" s="221">
        <f t="shared" si="58"/>
        <v>0</v>
      </c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</row>
    <row r="235" ht="15.75" customHeight="1">
      <c r="A235" s="169"/>
      <c r="B235" s="219"/>
      <c r="C235" s="48" t="s">
        <v>41</v>
      </c>
      <c r="D235" s="49"/>
      <c r="E235" s="49"/>
      <c r="F235" s="49"/>
      <c r="G235" s="6"/>
      <c r="H235" s="193"/>
      <c r="I235" s="194"/>
      <c r="J235" s="217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</row>
    <row r="236" ht="15.75" customHeight="1">
      <c r="A236" s="169"/>
      <c r="B236" s="208" t="s">
        <v>467</v>
      </c>
      <c r="C236" s="226" t="s">
        <v>119</v>
      </c>
      <c r="D236" s="49"/>
      <c r="E236" s="49"/>
      <c r="F236" s="49"/>
      <c r="G236" s="6"/>
      <c r="H236" s="36">
        <f>SUM(G237:G244)</f>
        <v>0</v>
      </c>
      <c r="I236" s="205"/>
      <c r="J236" s="37">
        <f>H236/$J$10</f>
        <v>0</v>
      </c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</row>
    <row r="237" ht="14.25" customHeight="1">
      <c r="A237" s="169"/>
      <c r="B237" s="219" t="s">
        <v>469</v>
      </c>
      <c r="C237" s="206" t="s">
        <v>121</v>
      </c>
      <c r="D237" s="191" t="s">
        <v>26</v>
      </c>
      <c r="E237" s="191">
        <v>0.0</v>
      </c>
      <c r="F237" s="220">
        <v>0.0</v>
      </c>
      <c r="G237" s="43">
        <f t="shared" ref="G237:G243" si="59">E237*F237</f>
        <v>0</v>
      </c>
      <c r="H237" s="193"/>
      <c r="I237" s="194"/>
      <c r="J237" s="195">
        <f t="shared" ref="J237:J243" si="60">G237/$J$10</f>
        <v>0</v>
      </c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</row>
    <row r="238" ht="14.25" customHeight="1">
      <c r="A238" s="169"/>
      <c r="B238" s="219" t="s">
        <v>471</v>
      </c>
      <c r="C238" s="190" t="s">
        <v>123</v>
      </c>
      <c r="D238" s="191" t="s">
        <v>26</v>
      </c>
      <c r="E238" s="40">
        <v>0.0</v>
      </c>
      <c r="F238" s="222">
        <v>0.0</v>
      </c>
      <c r="G238" s="43">
        <f t="shared" si="59"/>
        <v>0</v>
      </c>
      <c r="H238" s="193"/>
      <c r="I238" s="194"/>
      <c r="J238" s="195">
        <f t="shared" si="60"/>
        <v>0</v>
      </c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</row>
    <row r="239" ht="14.25" customHeight="1">
      <c r="A239" s="169"/>
      <c r="B239" s="219" t="s">
        <v>473</v>
      </c>
      <c r="C239" s="39" t="s">
        <v>125</v>
      </c>
      <c r="D239" s="191" t="s">
        <v>26</v>
      </c>
      <c r="E239" s="40">
        <v>0.0</v>
      </c>
      <c r="F239" s="222">
        <v>0.0</v>
      </c>
      <c r="G239" s="43">
        <f t="shared" si="59"/>
        <v>0</v>
      </c>
      <c r="H239" s="193"/>
      <c r="I239" s="194"/>
      <c r="J239" s="195">
        <f t="shared" si="60"/>
        <v>0</v>
      </c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</row>
    <row r="240" ht="14.25" customHeight="1">
      <c r="A240" s="169"/>
      <c r="B240" s="219" t="s">
        <v>746</v>
      </c>
      <c r="C240" s="190" t="s">
        <v>127</v>
      </c>
      <c r="D240" s="191" t="s">
        <v>26</v>
      </c>
      <c r="E240" s="40">
        <v>0.0</v>
      </c>
      <c r="F240" s="222">
        <v>0.0</v>
      </c>
      <c r="G240" s="43">
        <f t="shared" si="59"/>
        <v>0</v>
      </c>
      <c r="H240" s="193"/>
      <c r="I240" s="194"/>
      <c r="J240" s="195">
        <f t="shared" si="60"/>
        <v>0</v>
      </c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</row>
    <row r="241" ht="14.25" customHeight="1">
      <c r="A241" s="169"/>
      <c r="B241" s="219" t="s">
        <v>747</v>
      </c>
      <c r="C241" s="196" t="s">
        <v>129</v>
      </c>
      <c r="D241" s="191" t="s">
        <v>26</v>
      </c>
      <c r="E241" s="77">
        <v>0.0</v>
      </c>
      <c r="F241" s="224">
        <v>0.0</v>
      </c>
      <c r="G241" s="43">
        <f t="shared" si="59"/>
        <v>0</v>
      </c>
      <c r="H241" s="193"/>
      <c r="I241" s="194"/>
      <c r="J241" s="195">
        <f t="shared" si="60"/>
        <v>0</v>
      </c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</row>
    <row r="242" ht="17.25" customHeight="1">
      <c r="A242" s="169"/>
      <c r="B242" s="219" t="s">
        <v>748</v>
      </c>
      <c r="C242" s="196" t="s">
        <v>131</v>
      </c>
      <c r="D242" s="191" t="s">
        <v>26</v>
      </c>
      <c r="E242" s="77">
        <v>0.0</v>
      </c>
      <c r="F242" s="224">
        <v>0.0</v>
      </c>
      <c r="G242" s="43">
        <f t="shared" si="59"/>
        <v>0</v>
      </c>
      <c r="H242" s="193"/>
      <c r="I242" s="194"/>
      <c r="J242" s="195">
        <f t="shared" si="60"/>
        <v>0</v>
      </c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</row>
    <row r="243" ht="14.25" customHeight="1">
      <c r="A243" s="169"/>
      <c r="B243" s="219" t="s">
        <v>749</v>
      </c>
      <c r="C243" s="223" t="s">
        <v>133</v>
      </c>
      <c r="D243" s="191" t="s">
        <v>26</v>
      </c>
      <c r="E243" s="77">
        <v>0.0</v>
      </c>
      <c r="F243" s="224">
        <v>0.0</v>
      </c>
      <c r="G243" s="43">
        <f t="shared" si="59"/>
        <v>0</v>
      </c>
      <c r="H243" s="193"/>
      <c r="I243" s="194"/>
      <c r="J243" s="195">
        <f t="shared" si="60"/>
        <v>0</v>
      </c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</row>
    <row r="244" ht="15.75" customHeight="1">
      <c r="A244" s="169"/>
      <c r="B244" s="219"/>
      <c r="C244" s="48" t="s">
        <v>134</v>
      </c>
      <c r="D244" s="49"/>
      <c r="E244" s="49"/>
      <c r="F244" s="49"/>
      <c r="G244" s="6"/>
      <c r="H244" s="193"/>
      <c r="I244" s="194"/>
      <c r="J244" s="227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</row>
    <row r="245" ht="15.75" customHeight="1">
      <c r="A245" s="169"/>
      <c r="B245" s="290" t="s">
        <v>475</v>
      </c>
      <c r="C245" s="226" t="s">
        <v>136</v>
      </c>
      <c r="D245" s="49"/>
      <c r="E245" s="49"/>
      <c r="F245" s="49"/>
      <c r="G245" s="6"/>
      <c r="H245" s="36">
        <f>SUM(G246:G250)</f>
        <v>0</v>
      </c>
      <c r="I245" s="205"/>
      <c r="J245" s="37">
        <f>H245/$J$10</f>
        <v>0</v>
      </c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</row>
    <row r="246" ht="14.25" customHeight="1">
      <c r="A246" s="169"/>
      <c r="B246" s="189" t="s">
        <v>476</v>
      </c>
      <c r="C246" s="206" t="s">
        <v>138</v>
      </c>
      <c r="D246" s="191" t="s">
        <v>26</v>
      </c>
      <c r="E246" s="191">
        <v>0.0</v>
      </c>
      <c r="F246" s="220">
        <v>0.0</v>
      </c>
      <c r="G246" s="43">
        <f t="shared" ref="G246:G248" si="61">E246*F246</f>
        <v>0</v>
      </c>
      <c r="H246" s="193"/>
      <c r="I246" s="194"/>
      <c r="J246" s="195">
        <f t="shared" ref="J246:J249" si="62">G246/$J$10</f>
        <v>0</v>
      </c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</row>
    <row r="247" ht="14.25" customHeight="1">
      <c r="A247" s="169"/>
      <c r="B247" s="189" t="s">
        <v>477</v>
      </c>
      <c r="C247" s="190" t="s">
        <v>140</v>
      </c>
      <c r="D247" s="191" t="s">
        <v>26</v>
      </c>
      <c r="E247" s="40">
        <v>0.0</v>
      </c>
      <c r="F247" s="222">
        <v>0.0</v>
      </c>
      <c r="G247" s="43">
        <f t="shared" si="61"/>
        <v>0</v>
      </c>
      <c r="H247" s="193"/>
      <c r="I247" s="194"/>
      <c r="J247" s="195">
        <f t="shared" si="62"/>
        <v>0</v>
      </c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</row>
    <row r="248" ht="14.25" customHeight="1">
      <c r="A248" s="169"/>
      <c r="B248" s="189" t="s">
        <v>479</v>
      </c>
      <c r="C248" s="190" t="s">
        <v>142</v>
      </c>
      <c r="D248" s="191" t="s">
        <v>26</v>
      </c>
      <c r="E248" s="40">
        <v>0.0</v>
      </c>
      <c r="F248" s="222">
        <v>0.0</v>
      </c>
      <c r="G248" s="43">
        <f t="shared" si="61"/>
        <v>0</v>
      </c>
      <c r="H248" s="193"/>
      <c r="I248" s="194"/>
      <c r="J248" s="195">
        <f t="shared" si="62"/>
        <v>0</v>
      </c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</row>
    <row r="249" ht="14.25" customHeight="1">
      <c r="A249" s="169"/>
      <c r="B249" s="189" t="s">
        <v>481</v>
      </c>
      <c r="C249" s="196" t="s">
        <v>144</v>
      </c>
      <c r="D249" s="228" t="s">
        <v>26</v>
      </c>
      <c r="E249" s="77">
        <v>0.0</v>
      </c>
      <c r="F249" s="224">
        <v>0.0</v>
      </c>
      <c r="G249" s="43">
        <v>0.0</v>
      </c>
      <c r="H249" s="193"/>
      <c r="I249" s="194"/>
      <c r="J249" s="195">
        <f t="shared" si="62"/>
        <v>0</v>
      </c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</row>
    <row r="250" ht="15.75" customHeight="1">
      <c r="A250" s="169"/>
      <c r="B250" s="69"/>
      <c r="C250" s="48" t="s">
        <v>134</v>
      </c>
      <c r="D250" s="49"/>
      <c r="E250" s="49"/>
      <c r="F250" s="49"/>
      <c r="G250" s="6"/>
      <c r="H250" s="44"/>
      <c r="I250" s="45"/>
      <c r="J250" s="76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</row>
    <row r="251" ht="15.75" customHeight="1">
      <c r="A251" s="169"/>
      <c r="B251" s="31" t="s">
        <v>496</v>
      </c>
      <c r="C251" s="139" t="s">
        <v>146</v>
      </c>
      <c r="D251" s="49"/>
      <c r="E251" s="49"/>
      <c r="F251" s="49"/>
      <c r="G251" s="6"/>
      <c r="H251" s="36">
        <f>SUM(G252:G258)</f>
        <v>0</v>
      </c>
      <c r="I251" s="205"/>
      <c r="J251" s="37">
        <f>H251/$J$10</f>
        <v>0</v>
      </c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</row>
    <row r="252" ht="14.25" customHeight="1">
      <c r="A252" s="169"/>
      <c r="B252" s="38" t="s">
        <v>497</v>
      </c>
      <c r="C252" s="105" t="s">
        <v>518</v>
      </c>
      <c r="D252" s="40" t="s">
        <v>26</v>
      </c>
      <c r="E252" s="71">
        <v>0.0</v>
      </c>
      <c r="F252" s="72">
        <v>0.0</v>
      </c>
      <c r="G252" s="43">
        <f t="shared" ref="G252:G257" si="63">E252*F252</f>
        <v>0</v>
      </c>
      <c r="H252" s="44"/>
      <c r="I252" s="45"/>
      <c r="J252" s="46">
        <f t="shared" ref="J252:J257" si="64">G252/$J$10</f>
        <v>0</v>
      </c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</row>
    <row r="253" ht="14.25" customHeight="1">
      <c r="A253" s="169"/>
      <c r="B253" s="38" t="s">
        <v>498</v>
      </c>
      <c r="C253" s="79" t="s">
        <v>150</v>
      </c>
      <c r="D253" s="40" t="s">
        <v>26</v>
      </c>
      <c r="E253" s="71">
        <v>0.0</v>
      </c>
      <c r="F253" s="72">
        <v>0.0</v>
      </c>
      <c r="G253" s="43">
        <f t="shared" si="63"/>
        <v>0</v>
      </c>
      <c r="H253" s="44"/>
      <c r="I253" s="45"/>
      <c r="J253" s="46">
        <f t="shared" si="64"/>
        <v>0</v>
      </c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</row>
    <row r="254" ht="14.25" customHeight="1">
      <c r="A254" s="169"/>
      <c r="B254" s="38" t="s">
        <v>499</v>
      </c>
      <c r="C254" s="80" t="s">
        <v>152</v>
      </c>
      <c r="D254" s="40" t="s">
        <v>26</v>
      </c>
      <c r="E254" s="41">
        <v>0.0</v>
      </c>
      <c r="F254" s="42">
        <v>0.0</v>
      </c>
      <c r="G254" s="43">
        <f t="shared" si="63"/>
        <v>0</v>
      </c>
      <c r="H254" s="44"/>
      <c r="I254" s="45"/>
      <c r="J254" s="46">
        <f t="shared" si="64"/>
        <v>0</v>
      </c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</row>
    <row r="255" ht="14.25" customHeight="1">
      <c r="A255" s="169"/>
      <c r="B255" s="38" t="s">
        <v>500</v>
      </c>
      <c r="C255" s="80" t="s">
        <v>154</v>
      </c>
      <c r="D255" s="40" t="s">
        <v>26</v>
      </c>
      <c r="E255" s="41">
        <v>0.0</v>
      </c>
      <c r="F255" s="42">
        <v>0.0</v>
      </c>
      <c r="G255" s="43">
        <f t="shared" si="63"/>
        <v>0</v>
      </c>
      <c r="H255" s="44"/>
      <c r="I255" s="45"/>
      <c r="J255" s="46">
        <f t="shared" si="64"/>
        <v>0</v>
      </c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</row>
    <row r="256" ht="14.25" customHeight="1">
      <c r="A256" s="169"/>
      <c r="B256" s="38" t="s">
        <v>501</v>
      </c>
      <c r="C256" s="80" t="s">
        <v>156</v>
      </c>
      <c r="D256" s="40" t="s">
        <v>26</v>
      </c>
      <c r="E256" s="41">
        <v>0.0</v>
      </c>
      <c r="F256" s="42">
        <v>0.0</v>
      </c>
      <c r="G256" s="43">
        <f t="shared" si="63"/>
        <v>0</v>
      </c>
      <c r="H256" s="44"/>
      <c r="I256" s="45"/>
      <c r="J256" s="46">
        <f t="shared" si="64"/>
        <v>0</v>
      </c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</row>
    <row r="257" ht="14.25" customHeight="1">
      <c r="A257" s="169"/>
      <c r="B257" s="38" t="s">
        <v>502</v>
      </c>
      <c r="C257" s="80" t="s">
        <v>158</v>
      </c>
      <c r="D257" s="40" t="s">
        <v>26</v>
      </c>
      <c r="E257" s="41">
        <v>0.0</v>
      </c>
      <c r="F257" s="42">
        <v>0.0</v>
      </c>
      <c r="G257" s="43">
        <f t="shared" si="63"/>
        <v>0</v>
      </c>
      <c r="H257" s="44"/>
      <c r="I257" s="45"/>
      <c r="J257" s="46">
        <f t="shared" si="64"/>
        <v>0</v>
      </c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</row>
    <row r="258" ht="16.5" customHeight="1">
      <c r="A258" s="169"/>
      <c r="B258" s="291"/>
      <c r="C258" s="82" t="s">
        <v>524</v>
      </c>
      <c r="D258" s="83"/>
      <c r="E258" s="83"/>
      <c r="F258" s="83"/>
      <c r="G258" s="84"/>
      <c r="H258" s="254"/>
      <c r="I258" s="231"/>
      <c r="J258" s="232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</row>
    <row r="259" ht="14.25" customHeight="1">
      <c r="A259" s="169"/>
      <c r="B259" s="114"/>
      <c r="C259" s="292"/>
      <c r="D259" s="102"/>
      <c r="E259" s="102"/>
      <c r="F259" s="293"/>
      <c r="G259" s="293"/>
      <c r="H259" s="193"/>
      <c r="I259" s="194"/>
      <c r="J259" s="294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</row>
    <row r="260" ht="14.25" customHeight="1">
      <c r="A260" s="295"/>
      <c r="B260" s="24">
        <v>4.0</v>
      </c>
      <c r="C260" s="25" t="s">
        <v>6</v>
      </c>
      <c r="D260" s="26"/>
      <c r="E260" s="27"/>
      <c r="F260" s="28"/>
      <c r="G260" s="28"/>
      <c r="H260" s="28"/>
      <c r="I260" s="29">
        <f>+H261+H267+H273+H285+H290+H300+H309+H315+H319+H322+H328+H336+H345+H351</f>
        <v>0</v>
      </c>
      <c r="J260" s="30">
        <f>I260/J10</f>
        <v>0</v>
      </c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</row>
    <row r="261" ht="14.25" customHeight="1">
      <c r="A261" s="169"/>
      <c r="B261" s="208" t="s">
        <v>525</v>
      </c>
      <c r="C261" s="238" t="s">
        <v>526</v>
      </c>
      <c r="D261" s="53"/>
      <c r="E261" s="53"/>
      <c r="F261" s="193"/>
      <c r="G261" s="193"/>
      <c r="H261" s="36">
        <f>SUM(G262:G266)</f>
        <v>0</v>
      </c>
      <c r="I261" s="205"/>
      <c r="J261" s="37">
        <f>H261/$J$10</f>
        <v>0</v>
      </c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</row>
    <row r="262" ht="14.25" customHeight="1">
      <c r="A262" s="169"/>
      <c r="B262" s="189" t="s">
        <v>527</v>
      </c>
      <c r="C262" s="190" t="s">
        <v>750</v>
      </c>
      <c r="D262" s="40" t="s">
        <v>26</v>
      </c>
      <c r="E262" s="40">
        <v>0.0</v>
      </c>
      <c r="F262" s="192">
        <v>0.0</v>
      </c>
      <c r="G262" s="43">
        <f t="shared" ref="G262:G265" si="65">E262*F262</f>
        <v>0</v>
      </c>
      <c r="H262" s="193"/>
      <c r="I262" s="194"/>
      <c r="J262" s="195">
        <f t="shared" ref="J262:J265" si="66">G262/$J$10</f>
        <v>0</v>
      </c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</row>
    <row r="263" ht="14.25" customHeight="1">
      <c r="A263" s="169"/>
      <c r="B263" s="189" t="s">
        <v>529</v>
      </c>
      <c r="C263" s="190" t="s">
        <v>530</v>
      </c>
      <c r="D263" s="40" t="s">
        <v>26</v>
      </c>
      <c r="E263" s="40">
        <v>0.0</v>
      </c>
      <c r="F263" s="222">
        <v>0.0</v>
      </c>
      <c r="G263" s="43">
        <f t="shared" si="65"/>
        <v>0</v>
      </c>
      <c r="H263" s="193"/>
      <c r="I263" s="194"/>
      <c r="J263" s="195">
        <f t="shared" si="66"/>
        <v>0</v>
      </c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</row>
    <row r="264" ht="14.25" customHeight="1">
      <c r="A264" s="169"/>
      <c r="B264" s="189" t="s">
        <v>531</v>
      </c>
      <c r="C264" s="190" t="s">
        <v>532</v>
      </c>
      <c r="D264" s="40" t="s">
        <v>26</v>
      </c>
      <c r="E264" s="40">
        <v>0.0</v>
      </c>
      <c r="F264" s="222">
        <v>0.0</v>
      </c>
      <c r="G264" s="43">
        <f t="shared" si="65"/>
        <v>0</v>
      </c>
      <c r="H264" s="193"/>
      <c r="I264" s="194"/>
      <c r="J264" s="195">
        <f t="shared" si="66"/>
        <v>0</v>
      </c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</row>
    <row r="265" ht="14.25" customHeight="1">
      <c r="A265" s="169"/>
      <c r="B265" s="189" t="s">
        <v>751</v>
      </c>
      <c r="C265" s="190" t="s">
        <v>534</v>
      </c>
      <c r="D265" s="40" t="s">
        <v>26</v>
      </c>
      <c r="E265" s="40">
        <v>0.0</v>
      </c>
      <c r="F265" s="222">
        <v>0.0</v>
      </c>
      <c r="G265" s="43">
        <f t="shared" si="65"/>
        <v>0</v>
      </c>
      <c r="H265" s="193"/>
      <c r="I265" s="194"/>
      <c r="J265" s="195">
        <f t="shared" si="66"/>
        <v>0</v>
      </c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</row>
    <row r="266" ht="15.75" customHeight="1">
      <c r="A266" s="169"/>
      <c r="B266" s="189"/>
      <c r="C266" s="48" t="s">
        <v>41</v>
      </c>
      <c r="D266" s="49"/>
      <c r="E266" s="49"/>
      <c r="F266" s="49"/>
      <c r="G266" s="6"/>
      <c r="H266" s="193"/>
      <c r="I266" s="194"/>
      <c r="J266" s="19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</row>
    <row r="267" ht="15.75" customHeight="1">
      <c r="A267" s="169"/>
      <c r="B267" s="208" t="s">
        <v>535</v>
      </c>
      <c r="C267" s="142" t="s">
        <v>536</v>
      </c>
      <c r="D267" s="143"/>
      <c r="E267" s="143"/>
      <c r="F267" s="143"/>
      <c r="G267" s="144"/>
      <c r="H267" s="36">
        <f>SUM(G268:G272)</f>
        <v>0</v>
      </c>
      <c r="I267" s="205"/>
      <c r="J267" s="37">
        <f>H267/$J$10</f>
        <v>0</v>
      </c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</row>
    <row r="268" ht="14.25" customHeight="1">
      <c r="A268" s="169"/>
      <c r="B268" s="189" t="s">
        <v>537</v>
      </c>
      <c r="C268" s="190" t="s">
        <v>538</v>
      </c>
      <c r="D268" s="40" t="s">
        <v>26</v>
      </c>
      <c r="E268" s="40">
        <v>0.0</v>
      </c>
      <c r="F268" s="222">
        <v>0.0</v>
      </c>
      <c r="G268" s="43">
        <f t="shared" ref="G268:G271" si="67">E268*F268</f>
        <v>0</v>
      </c>
      <c r="H268" s="193"/>
      <c r="I268" s="194"/>
      <c r="J268" s="195">
        <f t="shared" ref="J268:J271" si="68">G268/$J$10</f>
        <v>0</v>
      </c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</row>
    <row r="269" ht="14.25" customHeight="1">
      <c r="A269" s="169"/>
      <c r="B269" s="189" t="s">
        <v>539</v>
      </c>
      <c r="C269" s="190" t="s">
        <v>542</v>
      </c>
      <c r="D269" s="40" t="s">
        <v>26</v>
      </c>
      <c r="E269" s="40">
        <v>0.0</v>
      </c>
      <c r="F269" s="222">
        <v>0.0</v>
      </c>
      <c r="G269" s="43">
        <f t="shared" si="67"/>
        <v>0</v>
      </c>
      <c r="H269" s="193"/>
      <c r="I269" s="194"/>
      <c r="J269" s="195">
        <f t="shared" si="68"/>
        <v>0</v>
      </c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</row>
    <row r="270" ht="14.25" customHeight="1">
      <c r="A270" s="169"/>
      <c r="B270" s="189" t="s">
        <v>541</v>
      </c>
      <c r="C270" s="190" t="s">
        <v>544</v>
      </c>
      <c r="D270" s="40" t="s">
        <v>26</v>
      </c>
      <c r="E270" s="40">
        <v>0.0</v>
      </c>
      <c r="F270" s="222">
        <v>0.0</v>
      </c>
      <c r="G270" s="43">
        <f t="shared" si="67"/>
        <v>0</v>
      </c>
      <c r="H270" s="255"/>
      <c r="I270" s="194"/>
      <c r="J270" s="195">
        <f t="shared" si="68"/>
        <v>0</v>
      </c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</row>
    <row r="271" ht="14.25" customHeight="1">
      <c r="A271" s="169"/>
      <c r="B271" s="189" t="s">
        <v>543</v>
      </c>
      <c r="C271" s="190" t="s">
        <v>460</v>
      </c>
      <c r="D271" s="40" t="s">
        <v>26</v>
      </c>
      <c r="E271" s="40">
        <v>0.0</v>
      </c>
      <c r="F271" s="222">
        <v>0.0</v>
      </c>
      <c r="G271" s="43">
        <f t="shared" si="67"/>
        <v>0</v>
      </c>
      <c r="H271" s="193"/>
      <c r="I271" s="194"/>
      <c r="J271" s="195">
        <f t="shared" si="68"/>
        <v>0</v>
      </c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</row>
    <row r="272" ht="15.75" customHeight="1">
      <c r="A272" s="169"/>
      <c r="B272" s="189"/>
      <c r="C272" s="48" t="s">
        <v>41</v>
      </c>
      <c r="D272" s="49"/>
      <c r="E272" s="49"/>
      <c r="F272" s="49"/>
      <c r="G272" s="6"/>
      <c r="H272" s="193"/>
      <c r="I272" s="194"/>
      <c r="J272" s="19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</row>
    <row r="273" ht="15.75" customHeight="1">
      <c r="A273" s="169"/>
      <c r="B273" s="208" t="s">
        <v>546</v>
      </c>
      <c r="C273" s="145" t="s">
        <v>547</v>
      </c>
      <c r="D273" s="49"/>
      <c r="E273" s="49"/>
      <c r="F273" s="49"/>
      <c r="G273" s="6"/>
      <c r="H273" s="36">
        <f>SUM(G274:G284)</f>
        <v>0</v>
      </c>
      <c r="I273" s="205"/>
      <c r="J273" s="37">
        <f>H273/$J$10</f>
        <v>0</v>
      </c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</row>
    <row r="274" ht="14.25" customHeight="1">
      <c r="A274" s="169"/>
      <c r="B274" s="189" t="s">
        <v>548</v>
      </c>
      <c r="C274" s="146" t="s">
        <v>549</v>
      </c>
      <c r="D274" s="40" t="s">
        <v>26</v>
      </c>
      <c r="E274" s="40">
        <v>0.0</v>
      </c>
      <c r="F274" s="222">
        <v>0.0</v>
      </c>
      <c r="G274" s="43">
        <f t="shared" ref="G274:G283" si="69">E274*F274</f>
        <v>0</v>
      </c>
      <c r="H274" s="193"/>
      <c r="I274" s="194"/>
      <c r="J274" s="195">
        <f t="shared" ref="J274:J283" si="70">G274/$J$10</f>
        <v>0</v>
      </c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</row>
    <row r="275" ht="14.25" customHeight="1">
      <c r="A275" s="169"/>
      <c r="B275" s="189" t="s">
        <v>550</v>
      </c>
      <c r="C275" s="146" t="s">
        <v>553</v>
      </c>
      <c r="D275" s="40" t="s">
        <v>26</v>
      </c>
      <c r="E275" s="40">
        <v>0.0</v>
      </c>
      <c r="F275" s="222">
        <v>0.0</v>
      </c>
      <c r="G275" s="43">
        <f t="shared" si="69"/>
        <v>0</v>
      </c>
      <c r="H275" s="193"/>
      <c r="I275" s="194"/>
      <c r="J275" s="195">
        <f t="shared" si="70"/>
        <v>0</v>
      </c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</row>
    <row r="276" ht="14.25" customHeight="1">
      <c r="A276" s="169"/>
      <c r="B276" s="189" t="s">
        <v>552</v>
      </c>
      <c r="C276" s="146" t="s">
        <v>555</v>
      </c>
      <c r="D276" s="40" t="s">
        <v>26</v>
      </c>
      <c r="E276" s="40">
        <v>0.0</v>
      </c>
      <c r="F276" s="222">
        <v>0.0</v>
      </c>
      <c r="G276" s="43">
        <f t="shared" si="69"/>
        <v>0</v>
      </c>
      <c r="H276" s="193"/>
      <c r="I276" s="194"/>
      <c r="J276" s="195">
        <f t="shared" si="70"/>
        <v>0</v>
      </c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</row>
    <row r="277" ht="14.25" customHeight="1">
      <c r="A277" s="169"/>
      <c r="B277" s="189" t="s">
        <v>554</v>
      </c>
      <c r="C277" s="146" t="s">
        <v>557</v>
      </c>
      <c r="D277" s="40" t="s">
        <v>26</v>
      </c>
      <c r="E277" s="40">
        <v>0.0</v>
      </c>
      <c r="F277" s="222">
        <v>0.0</v>
      </c>
      <c r="G277" s="43">
        <f t="shared" si="69"/>
        <v>0</v>
      </c>
      <c r="H277" s="193"/>
      <c r="I277" s="194"/>
      <c r="J277" s="195">
        <f t="shared" si="70"/>
        <v>0</v>
      </c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</row>
    <row r="278" ht="14.25" customHeight="1">
      <c r="A278" s="169"/>
      <c r="B278" s="189" t="s">
        <v>556</v>
      </c>
      <c r="C278" s="146" t="s">
        <v>561</v>
      </c>
      <c r="D278" s="40" t="s">
        <v>26</v>
      </c>
      <c r="E278" s="40">
        <v>0.0</v>
      </c>
      <c r="F278" s="222">
        <v>0.0</v>
      </c>
      <c r="G278" s="43">
        <f t="shared" si="69"/>
        <v>0</v>
      </c>
      <c r="H278" s="193"/>
      <c r="I278" s="194"/>
      <c r="J278" s="195">
        <f t="shared" si="70"/>
        <v>0</v>
      </c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</row>
    <row r="279" ht="27.75" customHeight="1">
      <c r="A279" s="169"/>
      <c r="B279" s="189" t="s">
        <v>558</v>
      </c>
      <c r="C279" s="190" t="s">
        <v>752</v>
      </c>
      <c r="D279" s="40" t="s">
        <v>26</v>
      </c>
      <c r="E279" s="40">
        <v>0.0</v>
      </c>
      <c r="F279" s="222">
        <v>0.0</v>
      </c>
      <c r="G279" s="43">
        <f t="shared" si="69"/>
        <v>0</v>
      </c>
      <c r="H279" s="193"/>
      <c r="I279" s="194"/>
      <c r="J279" s="195">
        <f t="shared" si="70"/>
        <v>0</v>
      </c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</row>
    <row r="280" ht="14.25" customHeight="1">
      <c r="A280" s="169"/>
      <c r="B280" s="189" t="s">
        <v>560</v>
      </c>
      <c r="C280" s="190" t="s">
        <v>565</v>
      </c>
      <c r="D280" s="40" t="s">
        <v>26</v>
      </c>
      <c r="E280" s="40">
        <v>0.0</v>
      </c>
      <c r="F280" s="222">
        <v>0.0</v>
      </c>
      <c r="G280" s="43">
        <f t="shared" si="69"/>
        <v>0</v>
      </c>
      <c r="H280" s="193"/>
      <c r="I280" s="194"/>
      <c r="J280" s="195">
        <f t="shared" si="70"/>
        <v>0</v>
      </c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</row>
    <row r="281" ht="14.25" customHeight="1">
      <c r="A281" s="169"/>
      <c r="B281" s="189" t="s">
        <v>562</v>
      </c>
      <c r="C281" s="190" t="s">
        <v>559</v>
      </c>
      <c r="D281" s="40" t="s">
        <v>26</v>
      </c>
      <c r="E281" s="40">
        <v>0.0</v>
      </c>
      <c r="F281" s="222">
        <v>0.0</v>
      </c>
      <c r="G281" s="43">
        <f t="shared" si="69"/>
        <v>0</v>
      </c>
      <c r="H281" s="193"/>
      <c r="I281" s="194"/>
      <c r="J281" s="195">
        <f t="shared" si="70"/>
        <v>0</v>
      </c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</row>
    <row r="282" ht="14.25" customHeight="1">
      <c r="A282" s="169"/>
      <c r="B282" s="189" t="s">
        <v>564</v>
      </c>
      <c r="C282" s="190" t="s">
        <v>568</v>
      </c>
      <c r="D282" s="40" t="s">
        <v>26</v>
      </c>
      <c r="E282" s="40">
        <v>0.0</v>
      </c>
      <c r="F282" s="222">
        <v>0.0</v>
      </c>
      <c r="G282" s="43">
        <f t="shared" si="69"/>
        <v>0</v>
      </c>
      <c r="H282" s="193"/>
      <c r="I282" s="194"/>
      <c r="J282" s="195">
        <f t="shared" si="70"/>
        <v>0</v>
      </c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</row>
    <row r="283" ht="14.25" customHeight="1">
      <c r="A283" s="169"/>
      <c r="B283" s="189" t="s">
        <v>566</v>
      </c>
      <c r="C283" s="198" t="s">
        <v>370</v>
      </c>
      <c r="D283" s="40" t="s">
        <v>26</v>
      </c>
      <c r="E283" s="40">
        <v>0.0</v>
      </c>
      <c r="F283" s="222">
        <v>0.0</v>
      </c>
      <c r="G283" s="43">
        <f t="shared" si="69"/>
        <v>0</v>
      </c>
      <c r="H283" s="193"/>
      <c r="I283" s="194"/>
      <c r="J283" s="195">
        <f t="shared" si="70"/>
        <v>0</v>
      </c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</row>
    <row r="284" ht="15.75" customHeight="1">
      <c r="A284" s="169"/>
      <c r="B284" s="189"/>
      <c r="C284" s="48" t="s">
        <v>41</v>
      </c>
      <c r="D284" s="49"/>
      <c r="E284" s="49"/>
      <c r="F284" s="49"/>
      <c r="G284" s="6"/>
      <c r="H284" s="193"/>
      <c r="I284" s="194"/>
      <c r="J284" s="19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</row>
    <row r="285" ht="15.75" customHeight="1">
      <c r="A285" s="169"/>
      <c r="B285" s="208" t="s">
        <v>569</v>
      </c>
      <c r="C285" s="145" t="s">
        <v>570</v>
      </c>
      <c r="D285" s="49"/>
      <c r="E285" s="49"/>
      <c r="F285" s="49"/>
      <c r="G285" s="6"/>
      <c r="H285" s="36">
        <f>SUM(G286:G289)</f>
        <v>0</v>
      </c>
      <c r="I285" s="205"/>
      <c r="J285" s="37">
        <f>H285/$J$10</f>
        <v>0</v>
      </c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</row>
    <row r="286" ht="14.25" customHeight="1">
      <c r="A286" s="169"/>
      <c r="B286" s="38" t="s">
        <v>571</v>
      </c>
      <c r="C286" s="148" t="s">
        <v>572</v>
      </c>
      <c r="D286" s="40" t="s">
        <v>26</v>
      </c>
      <c r="E286" s="41">
        <v>0.0</v>
      </c>
      <c r="F286" s="42">
        <v>0.0</v>
      </c>
      <c r="G286" s="43">
        <f t="shared" ref="G286:G288" si="71">E286*F286</f>
        <v>0</v>
      </c>
      <c r="H286" s="193"/>
      <c r="I286" s="194"/>
      <c r="J286" s="195">
        <f t="shared" ref="J286:J288" si="72">G286/$J$10</f>
        <v>0</v>
      </c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</row>
    <row r="287" ht="14.25" customHeight="1">
      <c r="A287" s="169"/>
      <c r="B287" s="38" t="s">
        <v>573</v>
      </c>
      <c r="C287" s="148" t="s">
        <v>574</v>
      </c>
      <c r="D287" s="40" t="s">
        <v>26</v>
      </c>
      <c r="E287" s="41">
        <v>0.0</v>
      </c>
      <c r="F287" s="42">
        <v>0.0</v>
      </c>
      <c r="G287" s="43">
        <f t="shared" si="71"/>
        <v>0</v>
      </c>
      <c r="H287" s="193"/>
      <c r="I287" s="194"/>
      <c r="J287" s="195">
        <f t="shared" si="72"/>
        <v>0</v>
      </c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</row>
    <row r="288" ht="14.25" customHeight="1">
      <c r="A288" s="169"/>
      <c r="B288" s="38" t="s">
        <v>575</v>
      </c>
      <c r="C288" s="148" t="s">
        <v>576</v>
      </c>
      <c r="D288" s="40" t="s">
        <v>26</v>
      </c>
      <c r="E288" s="41">
        <v>0.0</v>
      </c>
      <c r="F288" s="42">
        <v>0.0</v>
      </c>
      <c r="G288" s="43">
        <f t="shared" si="71"/>
        <v>0</v>
      </c>
      <c r="H288" s="193"/>
      <c r="I288" s="194"/>
      <c r="J288" s="195">
        <f t="shared" si="72"/>
        <v>0</v>
      </c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</row>
    <row r="289" ht="15.75" customHeight="1">
      <c r="A289" s="169"/>
      <c r="B289" s="189"/>
      <c r="C289" s="48" t="s">
        <v>41</v>
      </c>
      <c r="D289" s="49"/>
      <c r="E289" s="49"/>
      <c r="F289" s="49"/>
      <c r="G289" s="6"/>
      <c r="H289" s="193"/>
      <c r="I289" s="194"/>
      <c r="J289" s="19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</row>
    <row r="290" ht="15.75" customHeight="1">
      <c r="A290" s="169"/>
      <c r="B290" s="208" t="s">
        <v>577</v>
      </c>
      <c r="C290" s="145" t="s">
        <v>578</v>
      </c>
      <c r="D290" s="49"/>
      <c r="E290" s="49"/>
      <c r="F290" s="49"/>
      <c r="G290" s="6"/>
      <c r="H290" s="36">
        <f>SUM(G291:G299)</f>
        <v>0</v>
      </c>
      <c r="I290" s="205"/>
      <c r="J290" s="37">
        <f>H290/$J$10</f>
        <v>0</v>
      </c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</row>
    <row r="291" ht="14.25" customHeight="1">
      <c r="A291" s="169"/>
      <c r="B291" s="189" t="s">
        <v>579</v>
      </c>
      <c r="C291" s="262" t="s">
        <v>580</v>
      </c>
      <c r="D291" s="40" t="s">
        <v>26</v>
      </c>
      <c r="E291" s="40">
        <v>0.0</v>
      </c>
      <c r="F291" s="222">
        <v>0.0</v>
      </c>
      <c r="G291" s="43">
        <f t="shared" ref="G291:G298" si="73">E291*F291</f>
        <v>0</v>
      </c>
      <c r="H291" s="193"/>
      <c r="I291" s="194"/>
      <c r="J291" s="195">
        <f t="shared" ref="J291:J298" si="74">G291/$J$10</f>
        <v>0</v>
      </c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</row>
    <row r="292" ht="14.25" customHeight="1">
      <c r="A292" s="169"/>
      <c r="B292" s="189" t="s">
        <v>581</v>
      </c>
      <c r="C292" s="262" t="s">
        <v>582</v>
      </c>
      <c r="D292" s="40" t="s">
        <v>26</v>
      </c>
      <c r="E292" s="40">
        <v>0.0</v>
      </c>
      <c r="F292" s="222">
        <v>0.0</v>
      </c>
      <c r="G292" s="43">
        <f t="shared" si="73"/>
        <v>0</v>
      </c>
      <c r="H292" s="193"/>
      <c r="I292" s="194"/>
      <c r="J292" s="195">
        <f t="shared" si="74"/>
        <v>0</v>
      </c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ht="14.25" customHeight="1">
      <c r="A293" s="169"/>
      <c r="B293" s="189" t="s">
        <v>583</v>
      </c>
      <c r="C293" s="262" t="s">
        <v>584</v>
      </c>
      <c r="D293" s="40" t="s">
        <v>26</v>
      </c>
      <c r="E293" s="40">
        <v>0.0</v>
      </c>
      <c r="F293" s="222">
        <v>0.0</v>
      </c>
      <c r="G293" s="43">
        <f t="shared" si="73"/>
        <v>0</v>
      </c>
      <c r="H293" s="193"/>
      <c r="I293" s="194"/>
      <c r="J293" s="195">
        <f t="shared" si="74"/>
        <v>0</v>
      </c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ht="14.25" customHeight="1">
      <c r="A294" s="169"/>
      <c r="B294" s="189" t="s">
        <v>585</v>
      </c>
      <c r="C294" s="262" t="s">
        <v>586</v>
      </c>
      <c r="D294" s="40" t="s">
        <v>26</v>
      </c>
      <c r="E294" s="40">
        <v>0.0</v>
      </c>
      <c r="F294" s="222">
        <v>0.0</v>
      </c>
      <c r="G294" s="43">
        <f t="shared" si="73"/>
        <v>0</v>
      </c>
      <c r="H294" s="193"/>
      <c r="I294" s="194"/>
      <c r="J294" s="195">
        <f t="shared" si="74"/>
        <v>0</v>
      </c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</row>
    <row r="295" ht="14.25" customHeight="1">
      <c r="A295" s="169"/>
      <c r="B295" s="189" t="s">
        <v>587</v>
      </c>
      <c r="C295" s="262" t="s">
        <v>588</v>
      </c>
      <c r="D295" s="40" t="s">
        <v>26</v>
      </c>
      <c r="E295" s="40">
        <v>0.0</v>
      </c>
      <c r="F295" s="222">
        <v>0.0</v>
      </c>
      <c r="G295" s="43">
        <f t="shared" si="73"/>
        <v>0</v>
      </c>
      <c r="H295" s="193"/>
      <c r="I295" s="194"/>
      <c r="J295" s="195">
        <f t="shared" si="74"/>
        <v>0</v>
      </c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</row>
    <row r="296" ht="14.25" customHeight="1">
      <c r="A296" s="169"/>
      <c r="B296" s="189" t="s">
        <v>589</v>
      </c>
      <c r="C296" s="262" t="s">
        <v>590</v>
      </c>
      <c r="D296" s="40" t="s">
        <v>26</v>
      </c>
      <c r="E296" s="40">
        <v>0.0</v>
      </c>
      <c r="F296" s="222">
        <v>0.0</v>
      </c>
      <c r="G296" s="43">
        <f t="shared" si="73"/>
        <v>0</v>
      </c>
      <c r="H296" s="193"/>
      <c r="I296" s="194"/>
      <c r="J296" s="195">
        <f t="shared" si="74"/>
        <v>0</v>
      </c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</row>
    <row r="297" ht="14.25" customHeight="1">
      <c r="A297" s="169"/>
      <c r="B297" s="189" t="s">
        <v>591</v>
      </c>
      <c r="C297" s="262" t="s">
        <v>592</v>
      </c>
      <c r="D297" s="40" t="s">
        <v>26</v>
      </c>
      <c r="E297" s="40">
        <v>0.0</v>
      </c>
      <c r="F297" s="222">
        <v>0.0</v>
      </c>
      <c r="G297" s="43">
        <f t="shared" si="73"/>
        <v>0</v>
      </c>
      <c r="H297" s="193"/>
      <c r="I297" s="194"/>
      <c r="J297" s="195">
        <f t="shared" si="74"/>
        <v>0</v>
      </c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</row>
    <row r="298" ht="14.25" customHeight="1">
      <c r="A298" s="169"/>
      <c r="B298" s="189" t="s">
        <v>593</v>
      </c>
      <c r="C298" s="198" t="s">
        <v>594</v>
      </c>
      <c r="D298" s="40" t="s">
        <v>26</v>
      </c>
      <c r="E298" s="40">
        <v>0.0</v>
      </c>
      <c r="F298" s="222">
        <v>0.0</v>
      </c>
      <c r="G298" s="43">
        <f t="shared" si="73"/>
        <v>0</v>
      </c>
      <c r="H298" s="193"/>
      <c r="I298" s="194"/>
      <c r="J298" s="195">
        <f t="shared" si="74"/>
        <v>0</v>
      </c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ht="15.75" customHeight="1">
      <c r="A299" s="169"/>
      <c r="B299" s="189"/>
      <c r="C299" s="48" t="s">
        <v>41</v>
      </c>
      <c r="D299" s="49"/>
      <c r="E299" s="49"/>
      <c r="F299" s="49"/>
      <c r="G299" s="6"/>
      <c r="H299" s="193"/>
      <c r="I299" s="194"/>
      <c r="J299" s="19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ht="14.25" customHeight="1">
      <c r="A300" s="169"/>
      <c r="B300" s="208" t="s">
        <v>595</v>
      </c>
      <c r="C300" s="238" t="s">
        <v>596</v>
      </c>
      <c r="D300" s="53"/>
      <c r="E300" s="53"/>
      <c r="F300" s="193"/>
      <c r="G300" s="193"/>
      <c r="H300" s="36">
        <f>SUM(G301:G308)</f>
        <v>0</v>
      </c>
      <c r="I300" s="205"/>
      <c r="J300" s="37">
        <f>H300/$J$10</f>
        <v>0</v>
      </c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</row>
    <row r="301" ht="14.25" customHeight="1">
      <c r="A301" s="169"/>
      <c r="B301" s="189" t="s">
        <v>597</v>
      </c>
      <c r="C301" s="190" t="s">
        <v>753</v>
      </c>
      <c r="D301" s="40" t="s">
        <v>26</v>
      </c>
      <c r="E301" s="40">
        <v>0.0</v>
      </c>
      <c r="F301" s="222">
        <v>0.0</v>
      </c>
      <c r="G301" s="43">
        <f t="shared" ref="G301:G303" si="75">E301*F301</f>
        <v>0</v>
      </c>
      <c r="H301" s="193"/>
      <c r="I301" s="194"/>
      <c r="J301" s="195">
        <f t="shared" ref="J301:J303" si="76">G301/$J$10</f>
        <v>0</v>
      </c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</row>
    <row r="302" ht="14.25" customHeight="1">
      <c r="A302" s="169"/>
      <c r="B302" s="189" t="s">
        <v>599</v>
      </c>
      <c r="C302" s="190" t="s">
        <v>754</v>
      </c>
      <c r="D302" s="40" t="s">
        <v>26</v>
      </c>
      <c r="E302" s="40">
        <v>0.0</v>
      </c>
      <c r="F302" s="222">
        <v>0.0</v>
      </c>
      <c r="G302" s="43">
        <f t="shared" si="75"/>
        <v>0</v>
      </c>
      <c r="H302" s="193"/>
      <c r="I302" s="194"/>
      <c r="J302" s="195">
        <f t="shared" si="76"/>
        <v>0</v>
      </c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</row>
    <row r="303" ht="14.25" customHeight="1">
      <c r="A303" s="169"/>
      <c r="B303" s="189" t="s">
        <v>601</v>
      </c>
      <c r="C303" s="190" t="s">
        <v>755</v>
      </c>
      <c r="D303" s="40" t="s">
        <v>26</v>
      </c>
      <c r="E303" s="40">
        <v>0.0</v>
      </c>
      <c r="F303" s="222">
        <v>0.0</v>
      </c>
      <c r="G303" s="43">
        <f t="shared" si="75"/>
        <v>0</v>
      </c>
      <c r="H303" s="193"/>
      <c r="I303" s="194"/>
      <c r="J303" s="195">
        <f t="shared" si="76"/>
        <v>0</v>
      </c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</row>
    <row r="304" ht="14.25" customHeight="1">
      <c r="A304" s="169"/>
      <c r="B304" s="189"/>
      <c r="C304" s="190"/>
      <c r="D304" s="40"/>
      <c r="E304" s="40"/>
      <c r="F304" s="222"/>
      <c r="G304" s="43"/>
      <c r="H304" s="193"/>
      <c r="I304" s="194"/>
      <c r="J304" s="195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</row>
    <row r="305" ht="14.25" customHeight="1">
      <c r="A305" s="169"/>
      <c r="B305" s="189" t="s">
        <v>608</v>
      </c>
      <c r="C305" s="190" t="s">
        <v>756</v>
      </c>
      <c r="D305" s="40" t="s">
        <v>26</v>
      </c>
      <c r="E305" s="40">
        <v>0.0</v>
      </c>
      <c r="F305" s="222">
        <v>0.0</v>
      </c>
      <c r="G305" s="43">
        <f t="shared" ref="G305:G307" si="77">E305*F305</f>
        <v>0</v>
      </c>
      <c r="H305" s="193"/>
      <c r="I305" s="194"/>
      <c r="J305" s="195">
        <f t="shared" ref="J305:J307" si="78">G305/$J$10</f>
        <v>0</v>
      </c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</row>
    <row r="306" ht="14.25" customHeight="1">
      <c r="A306" s="169"/>
      <c r="B306" s="189" t="s">
        <v>610</v>
      </c>
      <c r="C306" s="190" t="s">
        <v>615</v>
      </c>
      <c r="D306" s="40" t="s">
        <v>26</v>
      </c>
      <c r="E306" s="40">
        <v>0.0</v>
      </c>
      <c r="F306" s="222">
        <v>0.0</v>
      </c>
      <c r="G306" s="43">
        <f t="shared" si="77"/>
        <v>0</v>
      </c>
      <c r="H306" s="193"/>
      <c r="I306" s="194"/>
      <c r="J306" s="195">
        <f t="shared" si="78"/>
        <v>0</v>
      </c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</row>
    <row r="307" ht="14.25" customHeight="1">
      <c r="A307" s="169"/>
      <c r="B307" s="189" t="s">
        <v>612</v>
      </c>
      <c r="C307" s="198" t="s">
        <v>757</v>
      </c>
      <c r="D307" s="40" t="s">
        <v>26</v>
      </c>
      <c r="E307" s="40">
        <v>0.0</v>
      </c>
      <c r="F307" s="222">
        <v>0.0</v>
      </c>
      <c r="G307" s="43">
        <f t="shared" si="77"/>
        <v>0</v>
      </c>
      <c r="H307" s="193"/>
      <c r="I307" s="194"/>
      <c r="J307" s="195">
        <f t="shared" si="78"/>
        <v>0</v>
      </c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</row>
    <row r="308" ht="15.75" customHeight="1">
      <c r="A308" s="169"/>
      <c r="B308" s="189"/>
      <c r="C308" s="48" t="s">
        <v>41</v>
      </c>
      <c r="D308" s="49"/>
      <c r="E308" s="49"/>
      <c r="F308" s="49"/>
      <c r="G308" s="6"/>
      <c r="H308" s="193"/>
      <c r="I308" s="194"/>
      <c r="J308" s="19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</row>
    <row r="309" ht="14.25" customHeight="1">
      <c r="A309" s="169"/>
      <c r="B309" s="208" t="s">
        <v>616</v>
      </c>
      <c r="C309" s="238" t="s">
        <v>617</v>
      </c>
      <c r="D309" s="53"/>
      <c r="E309" s="53"/>
      <c r="F309" s="193"/>
      <c r="G309" s="193"/>
      <c r="H309" s="36">
        <f>SUM(G310:G314)</f>
        <v>0</v>
      </c>
      <c r="I309" s="205"/>
      <c r="J309" s="37">
        <f>H309/$J$10</f>
        <v>0</v>
      </c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</row>
    <row r="310" ht="14.25" customHeight="1">
      <c r="A310" s="169"/>
      <c r="B310" s="189" t="s">
        <v>618</v>
      </c>
      <c r="C310" s="240" t="s">
        <v>758</v>
      </c>
      <c r="D310" s="40" t="s">
        <v>26</v>
      </c>
      <c r="E310" s="40">
        <v>0.0</v>
      </c>
      <c r="F310" s="222">
        <v>0.0</v>
      </c>
      <c r="G310" s="43">
        <f t="shared" ref="G310:G313" si="79">E310*F310</f>
        <v>0</v>
      </c>
      <c r="H310" s="241"/>
      <c r="I310" s="194"/>
      <c r="J310" s="195">
        <f t="shared" ref="J310:J313" si="80">G310/$J$10</f>
        <v>0</v>
      </c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</row>
    <row r="311" ht="14.25" customHeight="1">
      <c r="A311" s="169"/>
      <c r="B311" s="189" t="s">
        <v>620</v>
      </c>
      <c r="C311" s="240" t="s">
        <v>621</v>
      </c>
      <c r="D311" s="40" t="s">
        <v>26</v>
      </c>
      <c r="E311" s="40">
        <v>0.0</v>
      </c>
      <c r="F311" s="222">
        <v>0.0</v>
      </c>
      <c r="G311" s="43">
        <f t="shared" si="79"/>
        <v>0</v>
      </c>
      <c r="H311" s="241"/>
      <c r="I311" s="194"/>
      <c r="J311" s="195">
        <f t="shared" si="80"/>
        <v>0</v>
      </c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</row>
    <row r="312" ht="14.25" customHeight="1">
      <c r="A312" s="169"/>
      <c r="B312" s="189" t="s">
        <v>622</v>
      </c>
      <c r="C312" s="240" t="s">
        <v>623</v>
      </c>
      <c r="D312" s="40" t="s">
        <v>26</v>
      </c>
      <c r="E312" s="40">
        <v>0.0</v>
      </c>
      <c r="F312" s="222">
        <v>0.0</v>
      </c>
      <c r="G312" s="43">
        <f t="shared" si="79"/>
        <v>0</v>
      </c>
      <c r="H312" s="241"/>
      <c r="I312" s="194"/>
      <c r="J312" s="195">
        <f t="shared" si="80"/>
        <v>0</v>
      </c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</row>
    <row r="313" ht="14.25" customHeight="1">
      <c r="A313" s="169"/>
      <c r="B313" s="189" t="s">
        <v>624</v>
      </c>
      <c r="C313" s="240" t="s">
        <v>625</v>
      </c>
      <c r="D313" s="40" t="s">
        <v>26</v>
      </c>
      <c r="E313" s="40">
        <v>0.0</v>
      </c>
      <c r="F313" s="222">
        <v>0.0</v>
      </c>
      <c r="G313" s="43">
        <f t="shared" si="79"/>
        <v>0</v>
      </c>
      <c r="H313" s="241"/>
      <c r="I313" s="194"/>
      <c r="J313" s="195">
        <f t="shared" si="80"/>
        <v>0</v>
      </c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</row>
    <row r="314" ht="15.75" customHeight="1">
      <c r="A314" s="169"/>
      <c r="B314" s="189"/>
      <c r="C314" s="48" t="s">
        <v>41</v>
      </c>
      <c r="D314" s="49"/>
      <c r="E314" s="49"/>
      <c r="F314" s="49"/>
      <c r="G314" s="6"/>
      <c r="H314" s="241"/>
      <c r="I314" s="194"/>
      <c r="J314" s="19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</row>
    <row r="315" ht="14.25" customHeight="1">
      <c r="A315" s="169"/>
      <c r="B315" s="288" t="s">
        <v>626</v>
      </c>
      <c r="C315" s="238" t="s">
        <v>759</v>
      </c>
      <c r="D315" s="285"/>
      <c r="E315" s="285"/>
      <c r="F315" s="285"/>
      <c r="G315" s="286"/>
      <c r="H315" s="36">
        <f>SUM(G316:G318)</f>
        <v>0</v>
      </c>
      <c r="I315" s="205"/>
      <c r="J315" s="37">
        <f>H315/$J$10</f>
        <v>0</v>
      </c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</row>
    <row r="316" ht="14.25" customHeight="1">
      <c r="A316" s="169"/>
      <c r="B316" s="189" t="s">
        <v>628</v>
      </c>
      <c r="C316" s="190" t="s">
        <v>760</v>
      </c>
      <c r="D316" s="191" t="s">
        <v>26</v>
      </c>
      <c r="E316" s="40">
        <v>0.0</v>
      </c>
      <c r="F316" s="192">
        <v>0.0</v>
      </c>
      <c r="G316" s="43">
        <f t="shared" ref="G316:G317" si="81">E316*F316</f>
        <v>0</v>
      </c>
      <c r="H316" s="193"/>
      <c r="I316" s="194"/>
      <c r="J316" s="195">
        <f t="shared" ref="J316:J317" si="82">G316/$J$10</f>
        <v>0</v>
      </c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</row>
    <row r="317" ht="14.25" customHeight="1">
      <c r="A317" s="169"/>
      <c r="B317" s="189" t="s">
        <v>761</v>
      </c>
      <c r="C317" s="211" t="s">
        <v>762</v>
      </c>
      <c r="D317" s="191" t="s">
        <v>26</v>
      </c>
      <c r="E317" s="77">
        <v>0.0</v>
      </c>
      <c r="F317" s="197">
        <v>0.0</v>
      </c>
      <c r="G317" s="43">
        <f t="shared" si="81"/>
        <v>0</v>
      </c>
      <c r="H317" s="193"/>
      <c r="I317" s="194"/>
      <c r="J317" s="195">
        <f t="shared" si="82"/>
        <v>0</v>
      </c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</row>
    <row r="318" ht="15.75" customHeight="1">
      <c r="A318" s="169"/>
      <c r="B318" s="189"/>
      <c r="C318" s="48" t="s">
        <v>41</v>
      </c>
      <c r="D318" s="49"/>
      <c r="E318" s="49"/>
      <c r="F318" s="49"/>
      <c r="G318" s="6"/>
      <c r="H318" s="241"/>
      <c r="I318" s="194"/>
      <c r="J318" s="19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</row>
    <row r="319" ht="14.25" customHeight="1">
      <c r="A319" s="169"/>
      <c r="B319" s="208" t="s">
        <v>630</v>
      </c>
      <c r="C319" s="238" t="s">
        <v>627</v>
      </c>
      <c r="D319" s="102"/>
      <c r="E319" s="102"/>
      <c r="F319" s="293"/>
      <c r="G319" s="293"/>
      <c r="H319" s="36">
        <f>SUM(G320:G321)</f>
        <v>0</v>
      </c>
      <c r="I319" s="205"/>
      <c r="J319" s="37">
        <f>H319/$J$10</f>
        <v>0</v>
      </c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</row>
    <row r="320" ht="14.25" customHeight="1">
      <c r="A320" s="169"/>
      <c r="B320" s="189" t="s">
        <v>631</v>
      </c>
      <c r="C320" s="263" t="s">
        <v>629</v>
      </c>
      <c r="D320" s="40" t="s">
        <v>26</v>
      </c>
      <c r="E320" s="40">
        <v>0.0</v>
      </c>
      <c r="F320" s="222">
        <v>0.0</v>
      </c>
      <c r="G320" s="43">
        <f>E320*F320</f>
        <v>0</v>
      </c>
      <c r="H320" s="241"/>
      <c r="I320" s="194"/>
      <c r="J320" s="195">
        <f>G320/$J$10</f>
        <v>0</v>
      </c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</row>
    <row r="321" ht="15.75" customHeight="1">
      <c r="A321" s="169"/>
      <c r="B321" s="189"/>
      <c r="C321" s="48" t="s">
        <v>41</v>
      </c>
      <c r="D321" s="49"/>
      <c r="E321" s="49"/>
      <c r="F321" s="49"/>
      <c r="G321" s="6"/>
      <c r="H321" s="241"/>
      <c r="I321" s="194"/>
      <c r="J321" s="19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</row>
    <row r="322" ht="14.25" customHeight="1">
      <c r="A322" s="169"/>
      <c r="B322" s="208" t="s">
        <v>638</v>
      </c>
      <c r="C322" s="238" t="s">
        <v>77</v>
      </c>
      <c r="D322" s="53"/>
      <c r="E322" s="53"/>
      <c r="F322" s="193"/>
      <c r="G322" s="193"/>
      <c r="H322" s="36">
        <f>SUM(G323:G327)</f>
        <v>0</v>
      </c>
      <c r="I322" s="205"/>
      <c r="J322" s="37">
        <f>H322/$J$10</f>
        <v>0</v>
      </c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</row>
    <row r="323" ht="14.25" customHeight="1">
      <c r="A323" s="169"/>
      <c r="B323" s="189" t="s">
        <v>639</v>
      </c>
      <c r="C323" s="190" t="s">
        <v>632</v>
      </c>
      <c r="D323" s="40" t="s">
        <v>26</v>
      </c>
      <c r="E323" s="40">
        <v>0.0</v>
      </c>
      <c r="F323" s="222">
        <v>0.0</v>
      </c>
      <c r="G323" s="43">
        <f t="shared" ref="G323:G326" si="83">E323*F323</f>
        <v>0</v>
      </c>
      <c r="H323" s="193"/>
      <c r="I323" s="194"/>
      <c r="J323" s="195">
        <f t="shared" ref="J323:J326" si="84">G323/$J$10</f>
        <v>0</v>
      </c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</row>
    <row r="324" ht="14.25" customHeight="1">
      <c r="A324" s="169"/>
      <c r="B324" s="189" t="s">
        <v>640</v>
      </c>
      <c r="C324" s="190" t="s">
        <v>634</v>
      </c>
      <c r="D324" s="40" t="s">
        <v>26</v>
      </c>
      <c r="E324" s="40">
        <v>0.0</v>
      </c>
      <c r="F324" s="222">
        <v>0.0</v>
      </c>
      <c r="G324" s="43">
        <f t="shared" si="83"/>
        <v>0</v>
      </c>
      <c r="H324" s="193"/>
      <c r="I324" s="194"/>
      <c r="J324" s="195">
        <f t="shared" si="84"/>
        <v>0</v>
      </c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</row>
    <row r="325" ht="14.25" customHeight="1">
      <c r="A325" s="169"/>
      <c r="B325" s="189" t="s">
        <v>641</v>
      </c>
      <c r="C325" s="190" t="s">
        <v>636</v>
      </c>
      <c r="D325" s="40" t="s">
        <v>26</v>
      </c>
      <c r="E325" s="40">
        <v>0.0</v>
      </c>
      <c r="F325" s="222">
        <v>0.0</v>
      </c>
      <c r="G325" s="43">
        <f t="shared" si="83"/>
        <v>0</v>
      </c>
      <c r="H325" s="193"/>
      <c r="I325" s="194"/>
      <c r="J325" s="195">
        <f t="shared" si="84"/>
        <v>0</v>
      </c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</row>
    <row r="326" ht="14.25" customHeight="1">
      <c r="A326" s="169"/>
      <c r="B326" s="189" t="s">
        <v>642</v>
      </c>
      <c r="C326" s="196" t="s">
        <v>89</v>
      </c>
      <c r="D326" s="77" t="s">
        <v>26</v>
      </c>
      <c r="E326" s="77">
        <v>0.0</v>
      </c>
      <c r="F326" s="224">
        <v>0.0</v>
      </c>
      <c r="G326" s="43">
        <f t="shared" si="83"/>
        <v>0</v>
      </c>
      <c r="H326" s="193"/>
      <c r="I326" s="194"/>
      <c r="J326" s="195">
        <f t="shared" si="84"/>
        <v>0</v>
      </c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</row>
    <row r="327" ht="15.75" customHeight="1">
      <c r="A327" s="169"/>
      <c r="B327" s="219"/>
      <c r="C327" s="48" t="s">
        <v>41</v>
      </c>
      <c r="D327" s="49"/>
      <c r="E327" s="49"/>
      <c r="F327" s="49"/>
      <c r="G327" s="6"/>
      <c r="H327" s="193"/>
      <c r="I327" s="194"/>
      <c r="J327" s="217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</row>
    <row r="328" ht="15.75" customHeight="1">
      <c r="A328" s="169"/>
      <c r="B328" s="208" t="s">
        <v>645</v>
      </c>
      <c r="C328" s="218" t="s">
        <v>107</v>
      </c>
      <c r="D328" s="67"/>
      <c r="E328" s="67"/>
      <c r="F328" s="67"/>
      <c r="G328" s="68"/>
      <c r="H328" s="36">
        <f>SUM(G329:G335)</f>
        <v>0</v>
      </c>
      <c r="I328" s="205"/>
      <c r="J328" s="37">
        <f>H328/$J$10</f>
        <v>0</v>
      </c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</row>
    <row r="329" ht="14.25" customHeight="1">
      <c r="A329" s="169"/>
      <c r="B329" s="189" t="s">
        <v>646</v>
      </c>
      <c r="C329" s="206" t="s">
        <v>109</v>
      </c>
      <c r="D329" s="191" t="s">
        <v>26</v>
      </c>
      <c r="E329" s="191">
        <v>0.0</v>
      </c>
      <c r="F329" s="220">
        <v>0.0</v>
      </c>
      <c r="G329" s="43">
        <f t="shared" ref="G329:G334" si="85">E329*F329</f>
        <v>0</v>
      </c>
      <c r="H329" s="193"/>
      <c r="I329" s="194"/>
      <c r="J329" s="221">
        <f t="shared" ref="J329:J334" si="86">G329/$J$10</f>
        <v>0</v>
      </c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</row>
    <row r="330" ht="14.25" customHeight="1">
      <c r="A330" s="169"/>
      <c r="B330" s="189" t="s">
        <v>647</v>
      </c>
      <c r="C330" s="190" t="s">
        <v>111</v>
      </c>
      <c r="D330" s="191" t="s">
        <v>26</v>
      </c>
      <c r="E330" s="40">
        <v>0.0</v>
      </c>
      <c r="F330" s="222">
        <v>0.0</v>
      </c>
      <c r="G330" s="43">
        <f t="shared" si="85"/>
        <v>0</v>
      </c>
      <c r="H330" s="193"/>
      <c r="I330" s="194"/>
      <c r="J330" s="221">
        <f t="shared" si="86"/>
        <v>0</v>
      </c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</row>
    <row r="331" ht="14.25" customHeight="1">
      <c r="A331" s="169"/>
      <c r="B331" s="189" t="s">
        <v>648</v>
      </c>
      <c r="C331" s="190" t="s">
        <v>113</v>
      </c>
      <c r="D331" s="191" t="s">
        <v>26</v>
      </c>
      <c r="E331" s="40">
        <v>0.0</v>
      </c>
      <c r="F331" s="222">
        <v>0.0</v>
      </c>
      <c r="G331" s="43">
        <f t="shared" si="85"/>
        <v>0</v>
      </c>
      <c r="H331" s="193"/>
      <c r="I331" s="194"/>
      <c r="J331" s="221">
        <f t="shared" si="86"/>
        <v>0</v>
      </c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</row>
    <row r="332" ht="14.25" customHeight="1">
      <c r="A332" s="169"/>
      <c r="B332" s="189" t="s">
        <v>649</v>
      </c>
      <c r="C332" s="196" t="s">
        <v>103</v>
      </c>
      <c r="D332" s="191" t="s">
        <v>26</v>
      </c>
      <c r="E332" s="77">
        <v>0.0</v>
      </c>
      <c r="F332" s="222">
        <v>0.0</v>
      </c>
      <c r="G332" s="43">
        <f t="shared" si="85"/>
        <v>0</v>
      </c>
      <c r="H332" s="193"/>
      <c r="I332" s="194"/>
      <c r="J332" s="221">
        <f t="shared" si="86"/>
        <v>0</v>
      </c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</row>
    <row r="333" ht="14.25" customHeight="1">
      <c r="A333" s="169"/>
      <c r="B333" s="189" t="s">
        <v>650</v>
      </c>
      <c r="C333" s="223" t="s">
        <v>101</v>
      </c>
      <c r="D333" s="191" t="s">
        <v>26</v>
      </c>
      <c r="E333" s="77">
        <v>0.0</v>
      </c>
      <c r="F333" s="222">
        <v>0.0</v>
      </c>
      <c r="G333" s="43">
        <f t="shared" si="85"/>
        <v>0</v>
      </c>
      <c r="H333" s="193"/>
      <c r="I333" s="194"/>
      <c r="J333" s="221">
        <f t="shared" si="86"/>
        <v>0</v>
      </c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</row>
    <row r="334" ht="14.25" customHeight="1">
      <c r="A334" s="169"/>
      <c r="B334" s="189" t="s">
        <v>651</v>
      </c>
      <c r="C334" s="223" t="s">
        <v>117</v>
      </c>
      <c r="D334" s="191" t="s">
        <v>26</v>
      </c>
      <c r="E334" s="77">
        <v>0.0</v>
      </c>
      <c r="F334" s="224">
        <v>0.0</v>
      </c>
      <c r="G334" s="43">
        <f t="shared" si="85"/>
        <v>0</v>
      </c>
      <c r="H334" s="193"/>
      <c r="I334" s="225"/>
      <c r="J334" s="221">
        <f t="shared" si="86"/>
        <v>0</v>
      </c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</row>
    <row r="335" ht="15.75" customHeight="1">
      <c r="A335" s="169"/>
      <c r="B335" s="219"/>
      <c r="C335" s="48" t="s">
        <v>41</v>
      </c>
      <c r="D335" s="49"/>
      <c r="E335" s="49"/>
      <c r="F335" s="49"/>
      <c r="G335" s="6"/>
      <c r="H335" s="193"/>
      <c r="I335" s="194"/>
      <c r="J335" s="217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</row>
    <row r="336" ht="15.75" customHeight="1">
      <c r="A336" s="169"/>
      <c r="B336" s="208" t="s">
        <v>653</v>
      </c>
      <c r="C336" s="226" t="s">
        <v>119</v>
      </c>
      <c r="D336" s="49"/>
      <c r="E336" s="49"/>
      <c r="F336" s="49"/>
      <c r="G336" s="6"/>
      <c r="H336" s="36">
        <f>SUM(G337:G344)</f>
        <v>0</v>
      </c>
      <c r="I336" s="205"/>
      <c r="J336" s="37">
        <f>H336/$J$10</f>
        <v>0</v>
      </c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</row>
    <row r="337" ht="14.25" customHeight="1">
      <c r="A337" s="169"/>
      <c r="B337" s="189" t="s">
        <v>654</v>
      </c>
      <c r="C337" s="206" t="s">
        <v>121</v>
      </c>
      <c r="D337" s="191" t="s">
        <v>26</v>
      </c>
      <c r="E337" s="191">
        <v>0.0</v>
      </c>
      <c r="F337" s="220">
        <v>0.0</v>
      </c>
      <c r="G337" s="43">
        <f t="shared" ref="G337:G343" si="87">E337*F337</f>
        <v>0</v>
      </c>
      <c r="H337" s="193"/>
      <c r="I337" s="194"/>
      <c r="J337" s="195">
        <f t="shared" ref="J337:J343" si="88">G337/$J$10</f>
        <v>0</v>
      </c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</row>
    <row r="338" ht="14.25" customHeight="1">
      <c r="A338" s="169"/>
      <c r="B338" s="189" t="s">
        <v>655</v>
      </c>
      <c r="C338" s="190" t="s">
        <v>123</v>
      </c>
      <c r="D338" s="191" t="s">
        <v>26</v>
      </c>
      <c r="E338" s="40">
        <v>0.0</v>
      </c>
      <c r="F338" s="222">
        <v>0.0</v>
      </c>
      <c r="G338" s="43">
        <f t="shared" si="87"/>
        <v>0</v>
      </c>
      <c r="H338" s="193"/>
      <c r="I338" s="194"/>
      <c r="J338" s="195">
        <f t="shared" si="88"/>
        <v>0</v>
      </c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</row>
    <row r="339" ht="14.25" customHeight="1">
      <c r="A339" s="169"/>
      <c r="B339" s="189" t="s">
        <v>656</v>
      </c>
      <c r="C339" s="39" t="s">
        <v>125</v>
      </c>
      <c r="D339" s="191" t="s">
        <v>26</v>
      </c>
      <c r="E339" s="40">
        <v>0.0</v>
      </c>
      <c r="F339" s="222">
        <v>0.0</v>
      </c>
      <c r="G339" s="43">
        <f t="shared" si="87"/>
        <v>0</v>
      </c>
      <c r="H339" s="193"/>
      <c r="I339" s="194"/>
      <c r="J339" s="195">
        <f t="shared" si="88"/>
        <v>0</v>
      </c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</row>
    <row r="340" ht="14.25" customHeight="1">
      <c r="A340" s="169"/>
      <c r="B340" s="189" t="s">
        <v>657</v>
      </c>
      <c r="C340" s="190" t="s">
        <v>127</v>
      </c>
      <c r="D340" s="191" t="s">
        <v>26</v>
      </c>
      <c r="E340" s="40">
        <v>0.0</v>
      </c>
      <c r="F340" s="222">
        <v>0.0</v>
      </c>
      <c r="G340" s="43">
        <f t="shared" si="87"/>
        <v>0</v>
      </c>
      <c r="H340" s="193"/>
      <c r="I340" s="194"/>
      <c r="J340" s="195">
        <f t="shared" si="88"/>
        <v>0</v>
      </c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</row>
    <row r="341" ht="14.25" customHeight="1">
      <c r="A341" s="169"/>
      <c r="B341" s="189" t="s">
        <v>763</v>
      </c>
      <c r="C341" s="196" t="s">
        <v>129</v>
      </c>
      <c r="D341" s="191" t="s">
        <v>26</v>
      </c>
      <c r="E341" s="77">
        <v>0.0</v>
      </c>
      <c r="F341" s="224">
        <v>0.0</v>
      </c>
      <c r="G341" s="43">
        <f t="shared" si="87"/>
        <v>0</v>
      </c>
      <c r="H341" s="193"/>
      <c r="I341" s="194"/>
      <c r="J341" s="195">
        <f t="shared" si="88"/>
        <v>0</v>
      </c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</row>
    <row r="342" ht="14.25" customHeight="1">
      <c r="A342" s="169"/>
      <c r="B342" s="189" t="s">
        <v>764</v>
      </c>
      <c r="C342" s="196" t="s">
        <v>131</v>
      </c>
      <c r="D342" s="191" t="s">
        <v>26</v>
      </c>
      <c r="E342" s="77">
        <v>0.0</v>
      </c>
      <c r="F342" s="224">
        <v>0.0</v>
      </c>
      <c r="G342" s="43">
        <f t="shared" si="87"/>
        <v>0</v>
      </c>
      <c r="H342" s="193"/>
      <c r="I342" s="194"/>
      <c r="J342" s="195">
        <f t="shared" si="88"/>
        <v>0</v>
      </c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</row>
    <row r="343" ht="14.25" customHeight="1">
      <c r="A343" s="169"/>
      <c r="B343" s="189" t="s">
        <v>765</v>
      </c>
      <c r="C343" s="223" t="s">
        <v>133</v>
      </c>
      <c r="D343" s="191" t="s">
        <v>26</v>
      </c>
      <c r="E343" s="77">
        <v>0.0</v>
      </c>
      <c r="F343" s="224">
        <v>0.0</v>
      </c>
      <c r="G343" s="43">
        <f t="shared" si="87"/>
        <v>0</v>
      </c>
      <c r="H343" s="193"/>
      <c r="I343" s="194"/>
      <c r="J343" s="195">
        <f t="shared" si="88"/>
        <v>0</v>
      </c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</row>
    <row r="344" ht="15.75" customHeight="1">
      <c r="A344" s="169"/>
      <c r="B344" s="208"/>
      <c r="C344" s="48" t="s">
        <v>134</v>
      </c>
      <c r="D344" s="49"/>
      <c r="E344" s="49"/>
      <c r="F344" s="49"/>
      <c r="G344" s="6"/>
      <c r="H344" s="193"/>
      <c r="I344" s="194"/>
      <c r="J344" s="227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</row>
    <row r="345" ht="15.75" customHeight="1">
      <c r="A345" s="169"/>
      <c r="B345" s="208" t="s">
        <v>658</v>
      </c>
      <c r="C345" s="226" t="s">
        <v>136</v>
      </c>
      <c r="D345" s="49"/>
      <c r="E345" s="49"/>
      <c r="F345" s="49"/>
      <c r="G345" s="6"/>
      <c r="H345" s="36">
        <f>SUM(G346:G350)</f>
        <v>0</v>
      </c>
      <c r="I345" s="205"/>
      <c r="J345" s="37">
        <f>H345/$J$10</f>
        <v>0</v>
      </c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</row>
    <row r="346" ht="14.25" customHeight="1">
      <c r="A346" s="169"/>
      <c r="B346" s="189" t="s">
        <v>659</v>
      </c>
      <c r="C346" s="206" t="s">
        <v>138</v>
      </c>
      <c r="D346" s="191" t="s">
        <v>26</v>
      </c>
      <c r="E346" s="191">
        <v>0.0</v>
      </c>
      <c r="F346" s="220">
        <v>0.0</v>
      </c>
      <c r="G346" s="43">
        <f t="shared" ref="G346:G349" si="89">E346*F346</f>
        <v>0</v>
      </c>
      <c r="H346" s="193"/>
      <c r="I346" s="194"/>
      <c r="J346" s="195">
        <f t="shared" ref="J346:J349" si="90">G346/$J$10</f>
        <v>0</v>
      </c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</row>
    <row r="347" ht="14.25" customHeight="1">
      <c r="A347" s="169"/>
      <c r="B347" s="189" t="s">
        <v>660</v>
      </c>
      <c r="C347" s="190" t="s">
        <v>140</v>
      </c>
      <c r="D347" s="191" t="s">
        <v>26</v>
      </c>
      <c r="E347" s="40">
        <v>0.0</v>
      </c>
      <c r="F347" s="222">
        <v>0.0</v>
      </c>
      <c r="G347" s="43">
        <f t="shared" si="89"/>
        <v>0</v>
      </c>
      <c r="H347" s="193"/>
      <c r="I347" s="194"/>
      <c r="J347" s="195">
        <f t="shared" si="90"/>
        <v>0</v>
      </c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</row>
    <row r="348" ht="14.25" customHeight="1">
      <c r="A348" s="169"/>
      <c r="B348" s="189" t="s">
        <v>661</v>
      </c>
      <c r="C348" s="190" t="s">
        <v>142</v>
      </c>
      <c r="D348" s="191" t="s">
        <v>26</v>
      </c>
      <c r="E348" s="40">
        <v>0.0</v>
      </c>
      <c r="F348" s="222">
        <v>0.0</v>
      </c>
      <c r="G348" s="43">
        <f t="shared" si="89"/>
        <v>0</v>
      </c>
      <c r="H348" s="193"/>
      <c r="I348" s="194"/>
      <c r="J348" s="195">
        <f t="shared" si="90"/>
        <v>0</v>
      </c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</row>
    <row r="349" ht="14.25" customHeight="1">
      <c r="A349" s="169"/>
      <c r="B349" s="189" t="s">
        <v>663</v>
      </c>
      <c r="C349" s="196" t="s">
        <v>144</v>
      </c>
      <c r="D349" s="228" t="s">
        <v>26</v>
      </c>
      <c r="E349" s="77">
        <v>0.0</v>
      </c>
      <c r="F349" s="224">
        <v>0.0</v>
      </c>
      <c r="G349" s="43">
        <f t="shared" si="89"/>
        <v>0</v>
      </c>
      <c r="H349" s="193"/>
      <c r="I349" s="194"/>
      <c r="J349" s="195">
        <f t="shared" si="90"/>
        <v>0</v>
      </c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</row>
    <row r="350" ht="15.75" customHeight="1">
      <c r="A350" s="169"/>
      <c r="B350" s="31"/>
      <c r="C350" s="48" t="s">
        <v>134</v>
      </c>
      <c r="D350" s="49"/>
      <c r="E350" s="49"/>
      <c r="F350" s="49"/>
      <c r="G350" s="6"/>
      <c r="H350" s="44"/>
      <c r="I350" s="45"/>
      <c r="J350" s="76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</row>
    <row r="351" ht="15.75" customHeight="1">
      <c r="A351" s="169"/>
      <c r="B351" s="31" t="s">
        <v>766</v>
      </c>
      <c r="C351" s="139" t="s">
        <v>146</v>
      </c>
      <c r="D351" s="49"/>
      <c r="E351" s="49"/>
      <c r="F351" s="49"/>
      <c r="G351" s="6"/>
      <c r="H351" s="36">
        <f>SUM(G352:G359)</f>
        <v>0</v>
      </c>
      <c r="I351" s="205"/>
      <c r="J351" s="37">
        <f>H351/$J$10</f>
        <v>0</v>
      </c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</row>
    <row r="352" ht="14.25" customHeight="1">
      <c r="A352" s="169"/>
      <c r="B352" s="38" t="s">
        <v>767</v>
      </c>
      <c r="C352" s="105" t="s">
        <v>518</v>
      </c>
      <c r="D352" s="40" t="s">
        <v>26</v>
      </c>
      <c r="E352" s="71">
        <v>0.0</v>
      </c>
      <c r="F352" s="72">
        <v>0.0</v>
      </c>
      <c r="G352" s="43">
        <f t="shared" ref="G352:G358" si="91">E352*F352</f>
        <v>0</v>
      </c>
      <c r="H352" s="44"/>
      <c r="I352" s="45"/>
      <c r="J352" s="46">
        <f t="shared" ref="J352:J358" si="92">G352/$J$10</f>
        <v>0</v>
      </c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</row>
    <row r="353" ht="14.25" customHeight="1">
      <c r="A353" s="169"/>
      <c r="B353" s="38" t="s">
        <v>768</v>
      </c>
      <c r="C353" s="79" t="s">
        <v>150</v>
      </c>
      <c r="D353" s="40" t="s">
        <v>26</v>
      </c>
      <c r="E353" s="71">
        <v>0.0</v>
      </c>
      <c r="F353" s="72">
        <v>0.0</v>
      </c>
      <c r="G353" s="43">
        <f t="shared" si="91"/>
        <v>0</v>
      </c>
      <c r="H353" s="44"/>
      <c r="I353" s="45"/>
      <c r="J353" s="46">
        <f t="shared" si="92"/>
        <v>0</v>
      </c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</row>
    <row r="354" ht="14.25" customHeight="1">
      <c r="A354" s="169"/>
      <c r="B354" s="38" t="s">
        <v>769</v>
      </c>
      <c r="C354" s="80" t="s">
        <v>662</v>
      </c>
      <c r="D354" s="40" t="s">
        <v>26</v>
      </c>
      <c r="E354" s="41">
        <v>0.0</v>
      </c>
      <c r="F354" s="42">
        <v>0.0</v>
      </c>
      <c r="G354" s="43">
        <f t="shared" si="91"/>
        <v>0</v>
      </c>
      <c r="H354" s="44"/>
      <c r="I354" s="45"/>
      <c r="J354" s="46">
        <f t="shared" si="92"/>
        <v>0</v>
      </c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</row>
    <row r="355" ht="14.25" customHeight="1">
      <c r="A355" s="169"/>
      <c r="B355" s="38" t="s">
        <v>770</v>
      </c>
      <c r="C355" s="80" t="s">
        <v>152</v>
      </c>
      <c r="D355" s="40" t="s">
        <v>26</v>
      </c>
      <c r="E355" s="41">
        <v>0.0</v>
      </c>
      <c r="F355" s="42">
        <v>0.0</v>
      </c>
      <c r="G355" s="43">
        <f t="shared" si="91"/>
        <v>0</v>
      </c>
      <c r="H355" s="44"/>
      <c r="I355" s="45"/>
      <c r="J355" s="46">
        <f t="shared" si="92"/>
        <v>0</v>
      </c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</row>
    <row r="356" ht="14.25" customHeight="1">
      <c r="A356" s="169"/>
      <c r="B356" s="38" t="s">
        <v>771</v>
      </c>
      <c r="C356" s="296" t="s">
        <v>772</v>
      </c>
      <c r="D356" s="40" t="s">
        <v>26</v>
      </c>
      <c r="E356" s="41">
        <v>0.0</v>
      </c>
      <c r="F356" s="42">
        <v>0.0</v>
      </c>
      <c r="G356" s="43">
        <f t="shared" si="91"/>
        <v>0</v>
      </c>
      <c r="H356" s="44"/>
      <c r="I356" s="45"/>
      <c r="J356" s="46">
        <f t="shared" si="92"/>
        <v>0</v>
      </c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</row>
    <row r="357" ht="14.25" customHeight="1">
      <c r="A357" s="169"/>
      <c r="B357" s="38" t="s">
        <v>773</v>
      </c>
      <c r="C357" s="80" t="s">
        <v>156</v>
      </c>
      <c r="D357" s="40" t="s">
        <v>26</v>
      </c>
      <c r="E357" s="41">
        <v>0.0</v>
      </c>
      <c r="F357" s="42">
        <v>0.0</v>
      </c>
      <c r="G357" s="43">
        <f t="shared" si="91"/>
        <v>0</v>
      </c>
      <c r="H357" s="44"/>
      <c r="I357" s="45"/>
      <c r="J357" s="46">
        <f t="shared" si="92"/>
        <v>0</v>
      </c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</row>
    <row r="358" ht="14.25" customHeight="1">
      <c r="A358" s="169"/>
      <c r="B358" s="38" t="s">
        <v>774</v>
      </c>
      <c r="C358" s="80" t="s">
        <v>668</v>
      </c>
      <c r="D358" s="40" t="s">
        <v>26</v>
      </c>
      <c r="E358" s="41">
        <v>0.0</v>
      </c>
      <c r="F358" s="42">
        <v>0.0</v>
      </c>
      <c r="G358" s="43">
        <f t="shared" si="91"/>
        <v>0</v>
      </c>
      <c r="H358" s="44"/>
      <c r="I358" s="45"/>
      <c r="J358" s="46">
        <f t="shared" si="92"/>
        <v>0</v>
      </c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</row>
    <row r="359" ht="16.5" customHeight="1">
      <c r="A359" s="169"/>
      <c r="B359" s="229"/>
      <c r="C359" s="82" t="s">
        <v>41</v>
      </c>
      <c r="D359" s="83"/>
      <c r="E359" s="83"/>
      <c r="F359" s="83"/>
      <c r="G359" s="84"/>
      <c r="H359" s="254"/>
      <c r="I359" s="231"/>
      <c r="J359" s="232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</row>
    <row r="360" ht="14.25" customHeight="1">
      <c r="A360" s="169"/>
      <c r="B360" s="114"/>
      <c r="C360" s="292"/>
      <c r="D360" s="102"/>
      <c r="E360" s="102"/>
      <c r="F360" s="293"/>
      <c r="G360" s="293"/>
      <c r="H360" s="193"/>
      <c r="I360" s="194"/>
      <c r="J360" s="297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</row>
    <row r="361" ht="19.5" customHeight="1">
      <c r="A361" s="169"/>
      <c r="B361" s="298">
        <v>5.0</v>
      </c>
      <c r="C361" s="299" t="s">
        <v>7</v>
      </c>
      <c r="D361" s="300"/>
      <c r="E361" s="301"/>
      <c r="F361" s="302"/>
      <c r="G361" s="302"/>
      <c r="H361" s="302"/>
      <c r="I361" s="303">
        <f>I260+I134+I75+I12</f>
        <v>0</v>
      </c>
      <c r="J361" s="304">
        <f>I361/$J$10</f>
        <v>0</v>
      </c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</row>
    <row r="362" ht="14.25" customHeight="1">
      <c r="A362" s="169"/>
      <c r="B362" s="114"/>
      <c r="C362" s="169"/>
      <c r="D362" s="114"/>
      <c r="E362" s="114"/>
      <c r="F362" s="205"/>
      <c r="G362" s="205"/>
      <c r="H362" s="255"/>
      <c r="I362" s="205"/>
      <c r="J362" s="256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</row>
    <row r="363" ht="14.25" customHeight="1">
      <c r="A363" s="169"/>
      <c r="B363" s="114"/>
      <c r="C363" s="238"/>
      <c r="D363" s="53"/>
      <c r="E363" s="53"/>
      <c r="F363" s="193"/>
      <c r="G363" s="193"/>
      <c r="H363" s="193"/>
      <c r="I363" s="205"/>
      <c r="J363" s="256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</row>
    <row r="364" ht="14.25" customHeight="1">
      <c r="A364" s="169"/>
      <c r="B364" s="114"/>
      <c r="C364" s="305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</row>
    <row r="365" ht="14.25" customHeight="1">
      <c r="A365" s="169"/>
      <c r="B365" s="114"/>
      <c r="C365" s="169"/>
      <c r="D365" s="114"/>
      <c r="E365" s="114"/>
      <c r="F365" s="205"/>
      <c r="G365" s="205"/>
      <c r="H365" s="255"/>
      <c r="I365" s="205"/>
      <c r="J365" s="256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</row>
    <row r="366" ht="16.5" customHeight="1">
      <c r="A366" s="169"/>
      <c r="B366" s="114"/>
      <c r="C366" s="169"/>
      <c r="D366" s="114"/>
      <c r="E366" s="114"/>
      <c r="F366" s="205"/>
      <c r="G366" s="205"/>
      <c r="H366" s="255"/>
      <c r="I366" s="205"/>
      <c r="J366" s="256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</row>
    <row r="367" ht="14.25" customHeight="1">
      <c r="A367" s="173"/>
      <c r="B367" s="114"/>
      <c r="C367" s="169"/>
      <c r="D367" s="114"/>
      <c r="E367" s="114"/>
      <c r="F367" s="205"/>
      <c r="G367" s="205"/>
      <c r="H367" s="255"/>
      <c r="I367" s="205"/>
      <c r="J367" s="256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</row>
    <row r="368" ht="14.25" customHeight="1">
      <c r="A368" s="169"/>
      <c r="B368" s="114"/>
      <c r="C368" s="169"/>
      <c r="D368" s="114"/>
      <c r="E368" s="114"/>
      <c r="F368" s="205"/>
      <c r="G368" s="205"/>
      <c r="H368" s="255"/>
      <c r="I368" s="205"/>
      <c r="J368" s="256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</row>
    <row r="369" ht="14.25" customHeight="1">
      <c r="A369" s="169"/>
      <c r="B369" s="114"/>
      <c r="C369" s="169"/>
      <c r="D369" s="114"/>
      <c r="E369" s="114"/>
      <c r="F369" s="205"/>
      <c r="G369" s="205"/>
      <c r="H369" s="255"/>
      <c r="I369" s="205"/>
      <c r="J369" s="256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</row>
    <row r="370" ht="33.75" customHeight="1">
      <c r="A370" s="169"/>
      <c r="B370" s="114"/>
      <c r="C370" s="169"/>
      <c r="D370" s="114"/>
      <c r="E370" s="114"/>
      <c r="F370" s="205"/>
      <c r="G370" s="205"/>
      <c r="H370" s="255"/>
      <c r="I370" s="205"/>
      <c r="J370" s="256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</row>
    <row r="371" ht="14.25" customHeight="1">
      <c r="A371" s="169"/>
      <c r="B371" s="114"/>
      <c r="C371" s="169"/>
      <c r="D371" s="114"/>
      <c r="E371" s="114"/>
      <c r="F371" s="205"/>
      <c r="G371" s="205"/>
      <c r="H371" s="255"/>
      <c r="I371" s="205"/>
      <c r="J371" s="256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</row>
    <row r="372" ht="14.25" customHeight="1">
      <c r="A372" s="169"/>
      <c r="B372" s="114"/>
      <c r="C372" s="169"/>
      <c r="D372" s="114"/>
      <c r="E372" s="114"/>
      <c r="F372" s="205"/>
      <c r="G372" s="205"/>
      <c r="H372" s="255"/>
      <c r="I372" s="205"/>
      <c r="J372" s="256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</row>
    <row r="373" ht="14.25" customHeight="1">
      <c r="A373" s="169"/>
      <c r="B373" s="114"/>
      <c r="C373" s="169"/>
      <c r="D373" s="114"/>
      <c r="E373" s="114"/>
      <c r="F373" s="205"/>
      <c r="G373" s="205"/>
      <c r="H373" s="255"/>
      <c r="I373" s="205"/>
      <c r="J373" s="256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</row>
    <row r="374" ht="14.25" customHeight="1">
      <c r="A374" s="169"/>
      <c r="B374" s="114"/>
      <c r="C374" s="169"/>
      <c r="D374" s="114"/>
      <c r="E374" s="114"/>
      <c r="F374" s="205"/>
      <c r="G374" s="205"/>
      <c r="H374" s="255"/>
      <c r="I374" s="205"/>
      <c r="J374" s="256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</row>
    <row r="375" ht="14.25" customHeight="1">
      <c r="A375" s="169"/>
      <c r="B375" s="114"/>
      <c r="C375" s="169"/>
      <c r="D375" s="114"/>
      <c r="E375" s="114"/>
      <c r="F375" s="205"/>
      <c r="G375" s="205"/>
      <c r="H375" s="255"/>
      <c r="I375" s="205"/>
      <c r="J375" s="256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</row>
    <row r="376" ht="14.25" customHeight="1">
      <c r="A376" s="169"/>
      <c r="B376" s="114"/>
      <c r="C376" s="169"/>
      <c r="D376" s="114"/>
      <c r="E376" s="114"/>
      <c r="F376" s="205"/>
      <c r="G376" s="205"/>
      <c r="H376" s="255"/>
      <c r="I376" s="205"/>
      <c r="J376" s="256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</row>
    <row r="377" ht="14.25" customHeight="1">
      <c r="A377" s="169"/>
      <c r="B377" s="114"/>
      <c r="C377" s="169"/>
      <c r="D377" s="114"/>
      <c r="E377" s="114"/>
      <c r="F377" s="205"/>
      <c r="G377" s="205"/>
      <c r="H377" s="255"/>
      <c r="I377" s="205"/>
      <c r="J377" s="256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</row>
    <row r="378" ht="14.25" customHeight="1">
      <c r="A378" s="169"/>
      <c r="B378" s="114"/>
      <c r="C378" s="169"/>
      <c r="D378" s="114"/>
      <c r="E378" s="114"/>
      <c r="F378" s="205"/>
      <c r="G378" s="205"/>
      <c r="H378" s="255"/>
      <c r="I378" s="205"/>
      <c r="J378" s="256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</row>
    <row r="379" ht="14.25" customHeight="1">
      <c r="A379" s="169"/>
      <c r="B379" s="114"/>
      <c r="C379" s="169"/>
      <c r="D379" s="114"/>
      <c r="E379" s="114"/>
      <c r="F379" s="205"/>
      <c r="G379" s="205"/>
      <c r="H379" s="255"/>
      <c r="I379" s="205"/>
      <c r="J379" s="256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</row>
    <row r="380" ht="14.25" customHeight="1">
      <c r="A380" s="169"/>
      <c r="B380" s="114"/>
      <c r="C380" s="169"/>
      <c r="D380" s="114"/>
      <c r="E380" s="114"/>
      <c r="F380" s="205"/>
      <c r="G380" s="205"/>
      <c r="H380" s="255"/>
      <c r="I380" s="205"/>
      <c r="J380" s="256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</row>
    <row r="381" ht="14.25" customHeight="1">
      <c r="A381" s="169"/>
      <c r="B381" s="114"/>
      <c r="C381" s="169"/>
      <c r="D381" s="114"/>
      <c r="E381" s="114"/>
      <c r="F381" s="205"/>
      <c r="G381" s="205"/>
      <c r="H381" s="255"/>
      <c r="I381" s="205"/>
      <c r="J381" s="256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</row>
    <row r="382" ht="14.25" customHeight="1">
      <c r="A382" s="169"/>
      <c r="B382" s="114"/>
      <c r="C382" s="169"/>
      <c r="D382" s="114"/>
      <c r="E382" s="114"/>
      <c r="F382" s="205"/>
      <c r="G382" s="205"/>
      <c r="H382" s="255"/>
      <c r="I382" s="205"/>
      <c r="J382" s="256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</row>
    <row r="383" ht="14.25" customHeight="1">
      <c r="A383" s="169"/>
      <c r="B383" s="114"/>
      <c r="C383" s="169"/>
      <c r="D383" s="114"/>
      <c r="E383" s="114"/>
      <c r="F383" s="205"/>
      <c r="G383" s="205"/>
      <c r="H383" s="255"/>
      <c r="I383" s="205"/>
      <c r="J383" s="256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</row>
    <row r="384" ht="14.25" customHeight="1">
      <c r="A384" s="169"/>
      <c r="B384" s="114"/>
      <c r="C384" s="169"/>
      <c r="D384" s="114"/>
      <c r="E384" s="114"/>
      <c r="F384" s="205"/>
      <c r="G384" s="205"/>
      <c r="H384" s="255"/>
      <c r="I384" s="205"/>
      <c r="J384" s="256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</row>
    <row r="385" ht="14.25" customHeight="1">
      <c r="A385" s="169"/>
      <c r="B385" s="114"/>
      <c r="C385" s="169"/>
      <c r="D385" s="114"/>
      <c r="E385" s="114"/>
      <c r="F385" s="205"/>
      <c r="G385" s="205"/>
      <c r="H385" s="255"/>
      <c r="I385" s="205"/>
      <c r="J385" s="256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</row>
    <row r="386" ht="14.25" customHeight="1">
      <c r="A386" s="169"/>
      <c r="B386" s="114"/>
      <c r="C386" s="169"/>
      <c r="D386" s="114"/>
      <c r="E386" s="114"/>
      <c r="F386" s="205"/>
      <c r="G386" s="205"/>
      <c r="H386" s="255"/>
      <c r="I386" s="205"/>
      <c r="J386" s="256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</row>
    <row r="387" ht="14.25" customHeight="1">
      <c r="A387" s="169"/>
      <c r="B387" s="114"/>
      <c r="C387" s="169"/>
      <c r="D387" s="114"/>
      <c r="E387" s="114"/>
      <c r="F387" s="205"/>
      <c r="G387" s="205"/>
      <c r="H387" s="255"/>
      <c r="I387" s="205"/>
      <c r="J387" s="256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</row>
    <row r="388" ht="14.25" customHeight="1">
      <c r="A388" s="169"/>
      <c r="B388" s="114"/>
      <c r="C388" s="169"/>
      <c r="D388" s="114"/>
      <c r="E388" s="114"/>
      <c r="F388" s="205"/>
      <c r="G388" s="205"/>
      <c r="H388" s="255"/>
      <c r="I388" s="205"/>
      <c r="J388" s="256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</row>
    <row r="389" ht="14.25" customHeight="1">
      <c r="A389" s="169"/>
      <c r="B389" s="114"/>
      <c r="C389" s="169"/>
      <c r="D389" s="114"/>
      <c r="E389" s="114"/>
      <c r="F389" s="205"/>
      <c r="G389" s="205"/>
      <c r="H389" s="255"/>
      <c r="I389" s="205"/>
      <c r="J389" s="256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</row>
    <row r="390" ht="14.25" customHeight="1">
      <c r="A390" s="169"/>
      <c r="B390" s="114"/>
      <c r="C390" s="169"/>
      <c r="D390" s="114"/>
      <c r="E390" s="114"/>
      <c r="F390" s="205"/>
      <c r="G390" s="205"/>
      <c r="H390" s="255"/>
      <c r="I390" s="205"/>
      <c r="J390" s="256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</row>
    <row r="391" ht="14.25" customHeight="1">
      <c r="A391" s="169"/>
      <c r="B391" s="114"/>
      <c r="C391" s="169"/>
      <c r="D391" s="114"/>
      <c r="E391" s="114"/>
      <c r="F391" s="205"/>
      <c r="G391" s="205"/>
      <c r="H391" s="255"/>
      <c r="I391" s="205"/>
      <c r="J391" s="256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</row>
    <row r="392" ht="14.25" customHeight="1">
      <c r="A392" s="169"/>
      <c r="B392" s="114"/>
      <c r="C392" s="169"/>
      <c r="D392" s="114"/>
      <c r="E392" s="114"/>
      <c r="F392" s="205"/>
      <c r="G392" s="205"/>
      <c r="H392" s="255"/>
      <c r="I392" s="205"/>
      <c r="J392" s="256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</row>
    <row r="393" ht="14.25" customHeight="1">
      <c r="A393" s="169"/>
      <c r="B393" s="114"/>
      <c r="C393" s="169"/>
      <c r="D393" s="114"/>
      <c r="E393" s="114"/>
      <c r="F393" s="205"/>
      <c r="G393" s="205"/>
      <c r="H393" s="255"/>
      <c r="I393" s="205"/>
      <c r="J393" s="256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</row>
    <row r="394" ht="14.25" customHeight="1">
      <c r="A394" s="169"/>
      <c r="B394" s="114"/>
      <c r="C394" s="169"/>
      <c r="D394" s="114"/>
      <c r="E394" s="114"/>
      <c r="F394" s="205"/>
      <c r="G394" s="205"/>
      <c r="H394" s="255"/>
      <c r="I394" s="205"/>
      <c r="J394" s="256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</row>
    <row r="395" ht="14.25" customHeight="1">
      <c r="A395" s="169"/>
      <c r="B395" s="114"/>
      <c r="C395" s="169"/>
      <c r="D395" s="114"/>
      <c r="E395" s="114"/>
      <c r="F395" s="205"/>
      <c r="G395" s="205"/>
      <c r="H395" s="255"/>
      <c r="I395" s="205"/>
      <c r="J395" s="256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</row>
    <row r="396" ht="14.25" customHeight="1">
      <c r="A396" s="169"/>
      <c r="B396" s="114"/>
      <c r="C396" s="169"/>
      <c r="D396" s="114"/>
      <c r="E396" s="114"/>
      <c r="F396" s="205"/>
      <c r="G396" s="205"/>
      <c r="H396" s="255"/>
      <c r="I396" s="205"/>
      <c r="J396" s="256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</row>
    <row r="397" ht="14.25" customHeight="1">
      <c r="A397" s="169"/>
      <c r="B397" s="114"/>
      <c r="C397" s="169"/>
      <c r="D397" s="114"/>
      <c r="E397" s="114"/>
      <c r="F397" s="205"/>
      <c r="G397" s="205"/>
      <c r="H397" s="255"/>
      <c r="I397" s="205"/>
      <c r="J397" s="256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</row>
    <row r="398" ht="14.25" customHeight="1">
      <c r="A398" s="169"/>
      <c r="B398" s="114"/>
      <c r="C398" s="169"/>
      <c r="D398" s="114"/>
      <c r="E398" s="114"/>
      <c r="F398" s="205"/>
      <c r="G398" s="205"/>
      <c r="H398" s="255"/>
      <c r="I398" s="205"/>
      <c r="J398" s="256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</row>
    <row r="399" ht="14.25" customHeight="1">
      <c r="A399" s="169"/>
      <c r="B399" s="114"/>
      <c r="C399" s="169"/>
      <c r="D399" s="114"/>
      <c r="E399" s="114"/>
      <c r="F399" s="205"/>
      <c r="G399" s="205"/>
      <c r="H399" s="255"/>
      <c r="I399" s="205"/>
      <c r="J399" s="256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</row>
    <row r="400" ht="14.25" customHeight="1">
      <c r="A400" s="169"/>
      <c r="B400" s="114"/>
      <c r="C400" s="169"/>
      <c r="D400" s="114"/>
      <c r="E400" s="114"/>
      <c r="F400" s="205"/>
      <c r="G400" s="205"/>
      <c r="H400" s="255"/>
      <c r="I400" s="205"/>
      <c r="J400" s="256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</row>
    <row r="401" ht="14.25" customHeight="1">
      <c r="A401" s="169"/>
      <c r="B401" s="114"/>
      <c r="C401" s="169"/>
      <c r="D401" s="114"/>
      <c r="E401" s="114"/>
      <c r="F401" s="205"/>
      <c r="G401" s="205"/>
      <c r="H401" s="255"/>
      <c r="I401" s="205"/>
      <c r="J401" s="256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</row>
    <row r="402" ht="14.25" customHeight="1">
      <c r="A402" s="169"/>
      <c r="B402" s="114"/>
      <c r="C402" s="169"/>
      <c r="D402" s="114"/>
      <c r="E402" s="114"/>
      <c r="F402" s="205"/>
      <c r="G402" s="205"/>
      <c r="H402" s="255"/>
      <c r="I402" s="205"/>
      <c r="J402" s="256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</row>
    <row r="403" ht="14.25" customHeight="1">
      <c r="A403" s="169"/>
      <c r="B403" s="114"/>
      <c r="C403" s="169"/>
      <c r="D403" s="114"/>
      <c r="E403" s="114"/>
      <c r="F403" s="205"/>
      <c r="G403" s="205"/>
      <c r="H403" s="255"/>
      <c r="I403" s="205"/>
      <c r="J403" s="256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</row>
    <row r="404" ht="14.25" customHeight="1">
      <c r="A404" s="169"/>
      <c r="B404" s="114"/>
      <c r="C404" s="169"/>
      <c r="D404" s="114"/>
      <c r="E404" s="114"/>
      <c r="F404" s="205"/>
      <c r="G404" s="205"/>
      <c r="H404" s="255"/>
      <c r="I404" s="205"/>
      <c r="J404" s="256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</row>
    <row r="405" ht="14.25" customHeight="1">
      <c r="A405" s="169"/>
      <c r="B405" s="114"/>
      <c r="C405" s="169"/>
      <c r="D405" s="114"/>
      <c r="E405" s="114"/>
      <c r="F405" s="205"/>
      <c r="G405" s="205"/>
      <c r="H405" s="255"/>
      <c r="I405" s="205"/>
      <c r="J405" s="256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</row>
    <row r="406" ht="14.25" customHeight="1">
      <c r="A406" s="169"/>
      <c r="B406" s="114"/>
      <c r="C406" s="169"/>
      <c r="D406" s="114"/>
      <c r="E406" s="114"/>
      <c r="F406" s="205"/>
      <c r="G406" s="205"/>
      <c r="H406" s="255"/>
      <c r="I406" s="205"/>
      <c r="J406" s="256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</row>
    <row r="407" ht="14.25" customHeight="1">
      <c r="A407" s="169"/>
      <c r="B407" s="114"/>
      <c r="C407" s="169"/>
      <c r="D407" s="114"/>
      <c r="E407" s="114"/>
      <c r="F407" s="205"/>
      <c r="G407" s="205"/>
      <c r="H407" s="255"/>
      <c r="I407" s="205"/>
      <c r="J407" s="256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</row>
    <row r="408" ht="14.25" customHeight="1">
      <c r="A408" s="169"/>
      <c r="B408" s="114"/>
      <c r="C408" s="169"/>
      <c r="D408" s="114"/>
      <c r="E408" s="114"/>
      <c r="F408" s="205"/>
      <c r="G408" s="205"/>
      <c r="H408" s="255"/>
      <c r="I408" s="205"/>
      <c r="J408" s="256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</row>
    <row r="409" ht="14.25" customHeight="1">
      <c r="A409" s="169"/>
      <c r="B409" s="114"/>
      <c r="C409" s="169"/>
      <c r="D409" s="114"/>
      <c r="E409" s="114"/>
      <c r="F409" s="205"/>
      <c r="G409" s="205"/>
      <c r="H409" s="255"/>
      <c r="I409" s="205"/>
      <c r="J409" s="256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</row>
    <row r="410" ht="14.25" customHeight="1">
      <c r="A410" s="169"/>
      <c r="B410" s="114"/>
      <c r="C410" s="169"/>
      <c r="D410" s="114"/>
      <c r="E410" s="114"/>
      <c r="F410" s="205"/>
      <c r="G410" s="205"/>
      <c r="H410" s="255"/>
      <c r="I410" s="205"/>
      <c r="J410" s="256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</row>
    <row r="411" ht="14.25" customHeight="1">
      <c r="A411" s="169"/>
      <c r="B411" s="114"/>
      <c r="C411" s="169"/>
      <c r="D411" s="114"/>
      <c r="E411" s="114"/>
      <c r="F411" s="205"/>
      <c r="G411" s="205"/>
      <c r="H411" s="255"/>
      <c r="I411" s="205"/>
      <c r="J411" s="256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</row>
    <row r="412" ht="14.25" customHeight="1">
      <c r="A412" s="169"/>
      <c r="B412" s="114"/>
      <c r="C412" s="169"/>
      <c r="D412" s="114"/>
      <c r="E412" s="114"/>
      <c r="F412" s="205"/>
      <c r="G412" s="205"/>
      <c r="H412" s="255"/>
      <c r="I412" s="205"/>
      <c r="J412" s="256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</row>
    <row r="413" ht="14.25" customHeight="1">
      <c r="A413" s="169"/>
      <c r="B413" s="114"/>
      <c r="C413" s="169"/>
      <c r="D413" s="114"/>
      <c r="E413" s="114"/>
      <c r="F413" s="205"/>
      <c r="G413" s="205"/>
      <c r="H413" s="255"/>
      <c r="I413" s="205"/>
      <c r="J413" s="256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</row>
    <row r="414" ht="14.25" customHeight="1">
      <c r="A414" s="169"/>
      <c r="B414" s="114"/>
      <c r="C414" s="169"/>
      <c r="D414" s="114"/>
      <c r="E414" s="114"/>
      <c r="F414" s="205"/>
      <c r="G414" s="205"/>
      <c r="H414" s="255"/>
      <c r="I414" s="205"/>
      <c r="J414" s="256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</row>
    <row r="415" ht="14.25" customHeight="1">
      <c r="A415" s="169"/>
      <c r="B415" s="114"/>
      <c r="C415" s="169"/>
      <c r="D415" s="114"/>
      <c r="E415" s="114"/>
      <c r="F415" s="205"/>
      <c r="G415" s="205"/>
      <c r="H415" s="255"/>
      <c r="I415" s="205"/>
      <c r="J415" s="256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</row>
    <row r="416" ht="14.25" customHeight="1">
      <c r="A416" s="169"/>
      <c r="B416" s="114"/>
      <c r="C416" s="169"/>
      <c r="D416" s="114"/>
      <c r="E416" s="114"/>
      <c r="F416" s="205"/>
      <c r="G416" s="205"/>
      <c r="H416" s="255"/>
      <c r="I416" s="205"/>
      <c r="J416" s="256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</row>
    <row r="417" ht="14.25" customHeight="1">
      <c r="A417" s="169"/>
      <c r="B417" s="114"/>
      <c r="C417" s="169"/>
      <c r="D417" s="114"/>
      <c r="E417" s="114"/>
      <c r="F417" s="205"/>
      <c r="G417" s="205"/>
      <c r="H417" s="255"/>
      <c r="I417" s="205"/>
      <c r="J417" s="256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</row>
    <row r="418" ht="14.25" customHeight="1">
      <c r="A418" s="169"/>
      <c r="B418" s="114"/>
      <c r="C418" s="169"/>
      <c r="D418" s="114"/>
      <c r="E418" s="114"/>
      <c r="F418" s="205"/>
      <c r="G418" s="205"/>
      <c r="H418" s="255"/>
      <c r="I418" s="205"/>
      <c r="J418" s="256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</row>
    <row r="419" ht="14.25" customHeight="1">
      <c r="A419" s="169"/>
      <c r="B419" s="114"/>
      <c r="C419" s="169"/>
      <c r="D419" s="114"/>
      <c r="E419" s="114"/>
      <c r="F419" s="205"/>
      <c r="G419" s="205"/>
      <c r="H419" s="255"/>
      <c r="I419" s="205"/>
      <c r="J419" s="256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</row>
    <row r="420" ht="14.25" customHeight="1">
      <c r="A420" s="169"/>
      <c r="B420" s="114"/>
      <c r="C420" s="169"/>
      <c r="D420" s="114"/>
      <c r="E420" s="114"/>
      <c r="F420" s="205"/>
      <c r="G420" s="205"/>
      <c r="H420" s="255"/>
      <c r="I420" s="205"/>
      <c r="J420" s="256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</row>
    <row r="421" ht="14.25" customHeight="1">
      <c r="A421" s="169"/>
      <c r="B421" s="114"/>
      <c r="C421" s="169"/>
      <c r="D421" s="114"/>
      <c r="E421" s="114"/>
      <c r="F421" s="205"/>
      <c r="G421" s="205"/>
      <c r="H421" s="255"/>
      <c r="I421" s="205"/>
      <c r="J421" s="256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</row>
    <row r="422" ht="14.25" customHeight="1">
      <c r="A422" s="169"/>
      <c r="B422" s="114"/>
      <c r="C422" s="169"/>
      <c r="D422" s="114"/>
      <c r="E422" s="114"/>
      <c r="F422" s="205"/>
      <c r="G422" s="205"/>
      <c r="H422" s="255"/>
      <c r="I422" s="205"/>
      <c r="J422" s="256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</row>
    <row r="423" ht="14.25" customHeight="1">
      <c r="A423" s="169"/>
      <c r="B423" s="114"/>
      <c r="C423" s="169"/>
      <c r="D423" s="114"/>
      <c r="E423" s="114"/>
      <c r="F423" s="205"/>
      <c r="G423" s="205"/>
      <c r="H423" s="255"/>
      <c r="I423" s="205"/>
      <c r="J423" s="256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</row>
    <row r="424" ht="14.25" customHeight="1">
      <c r="A424" s="169"/>
      <c r="B424" s="114"/>
      <c r="C424" s="169"/>
      <c r="D424" s="114"/>
      <c r="E424" s="114"/>
      <c r="F424" s="205"/>
      <c r="G424" s="205"/>
      <c r="H424" s="255"/>
      <c r="I424" s="205"/>
      <c r="J424" s="256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</row>
    <row r="425" ht="14.25" customHeight="1">
      <c r="A425" s="169"/>
      <c r="B425" s="114"/>
      <c r="C425" s="169"/>
      <c r="D425" s="114"/>
      <c r="E425" s="114"/>
      <c r="F425" s="205"/>
      <c r="G425" s="205"/>
      <c r="H425" s="255"/>
      <c r="I425" s="205"/>
      <c r="J425" s="256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</row>
    <row r="426" ht="14.25" customHeight="1">
      <c r="A426" s="169"/>
      <c r="B426" s="114"/>
      <c r="C426" s="169"/>
      <c r="D426" s="114"/>
      <c r="E426" s="114"/>
      <c r="F426" s="205"/>
      <c r="G426" s="205"/>
      <c r="H426" s="255"/>
      <c r="I426" s="205"/>
      <c r="J426" s="256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</row>
    <row r="427" ht="14.25" customHeight="1">
      <c r="A427" s="169"/>
      <c r="B427" s="114"/>
      <c r="C427" s="169"/>
      <c r="D427" s="114"/>
      <c r="E427" s="114"/>
      <c r="F427" s="205"/>
      <c r="G427" s="205"/>
      <c r="H427" s="255"/>
      <c r="I427" s="205"/>
      <c r="J427" s="256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</row>
    <row r="428" ht="14.25" customHeight="1">
      <c r="A428" s="169"/>
      <c r="B428" s="114"/>
      <c r="C428" s="169"/>
      <c r="D428" s="114"/>
      <c r="E428" s="114"/>
      <c r="F428" s="205"/>
      <c r="G428" s="205"/>
      <c r="H428" s="255"/>
      <c r="I428" s="205"/>
      <c r="J428" s="256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</row>
    <row r="429" ht="14.25" customHeight="1">
      <c r="A429" s="169"/>
      <c r="B429" s="114"/>
      <c r="C429" s="169"/>
      <c r="D429" s="114"/>
      <c r="E429" s="114"/>
      <c r="F429" s="205"/>
      <c r="G429" s="205"/>
      <c r="H429" s="255"/>
      <c r="I429" s="205"/>
      <c r="J429" s="256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</row>
    <row r="430" ht="14.25" customHeight="1">
      <c r="A430" s="169"/>
      <c r="B430" s="114"/>
      <c r="C430" s="169"/>
      <c r="D430" s="114"/>
      <c r="E430" s="114"/>
      <c r="F430" s="205"/>
      <c r="G430" s="205"/>
      <c r="H430" s="255"/>
      <c r="I430" s="205"/>
      <c r="J430" s="256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</row>
    <row r="431" ht="14.25" customHeight="1">
      <c r="A431" s="169"/>
      <c r="B431" s="114"/>
      <c r="C431" s="169"/>
      <c r="D431" s="114"/>
      <c r="E431" s="114"/>
      <c r="F431" s="205"/>
      <c r="G431" s="205"/>
      <c r="H431" s="255"/>
      <c r="I431" s="205"/>
      <c r="J431" s="256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</row>
    <row r="432" ht="14.25" customHeight="1">
      <c r="A432" s="169"/>
      <c r="B432" s="114"/>
      <c r="C432" s="169"/>
      <c r="D432" s="114"/>
      <c r="E432" s="114"/>
      <c r="F432" s="205"/>
      <c r="G432" s="205"/>
      <c r="H432" s="255"/>
      <c r="I432" s="205"/>
      <c r="J432" s="256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</row>
    <row r="433" ht="14.25" customHeight="1">
      <c r="A433" s="169"/>
      <c r="B433" s="114"/>
      <c r="C433" s="169"/>
      <c r="D433" s="114"/>
      <c r="E433" s="114"/>
      <c r="F433" s="205"/>
      <c r="G433" s="205"/>
      <c r="H433" s="255"/>
      <c r="I433" s="205"/>
      <c r="J433" s="256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</row>
    <row r="434" ht="14.25" customHeight="1">
      <c r="A434" s="169"/>
      <c r="B434" s="114"/>
      <c r="C434" s="169"/>
      <c r="D434" s="114"/>
      <c r="E434" s="114"/>
      <c r="F434" s="205"/>
      <c r="G434" s="205"/>
      <c r="H434" s="255"/>
      <c r="I434" s="205"/>
      <c r="J434" s="256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</row>
    <row r="435" ht="14.25" customHeight="1">
      <c r="A435" s="169"/>
      <c r="B435" s="114"/>
      <c r="C435" s="169"/>
      <c r="D435" s="114"/>
      <c r="E435" s="114"/>
      <c r="F435" s="205"/>
      <c r="G435" s="205"/>
      <c r="H435" s="255"/>
      <c r="I435" s="205"/>
      <c r="J435" s="256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</row>
    <row r="436" ht="14.25" customHeight="1">
      <c r="A436" s="169"/>
      <c r="B436" s="114"/>
      <c r="C436" s="169"/>
      <c r="D436" s="114"/>
      <c r="E436" s="114"/>
      <c r="F436" s="205"/>
      <c r="G436" s="205"/>
      <c r="H436" s="255"/>
      <c r="I436" s="205"/>
      <c r="J436" s="256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</row>
    <row r="437" ht="14.25" customHeight="1">
      <c r="A437" s="169"/>
      <c r="B437" s="114"/>
      <c r="C437" s="169"/>
      <c r="D437" s="114"/>
      <c r="E437" s="114"/>
      <c r="F437" s="205"/>
      <c r="G437" s="205"/>
      <c r="H437" s="255"/>
      <c r="I437" s="205"/>
      <c r="J437" s="256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</row>
    <row r="438" ht="14.25" customHeight="1">
      <c r="A438" s="169"/>
      <c r="B438" s="114"/>
      <c r="C438" s="169"/>
      <c r="D438" s="114"/>
      <c r="E438" s="114"/>
      <c r="F438" s="205"/>
      <c r="G438" s="205"/>
      <c r="H438" s="255"/>
      <c r="I438" s="205"/>
      <c r="J438" s="256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</row>
    <row r="439" ht="14.25" customHeight="1">
      <c r="A439" s="169"/>
      <c r="B439" s="114"/>
      <c r="C439" s="169"/>
      <c r="D439" s="114"/>
      <c r="E439" s="114"/>
      <c r="F439" s="205"/>
      <c r="G439" s="205"/>
      <c r="H439" s="255"/>
      <c r="I439" s="205"/>
      <c r="J439" s="256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</row>
    <row r="440" ht="14.25" customHeight="1">
      <c r="A440" s="169"/>
      <c r="B440" s="114"/>
      <c r="C440" s="169"/>
      <c r="D440" s="114"/>
      <c r="E440" s="114"/>
      <c r="F440" s="205"/>
      <c r="G440" s="205"/>
      <c r="H440" s="255"/>
      <c r="I440" s="205"/>
      <c r="J440" s="256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</row>
    <row r="441" ht="14.25" customHeight="1">
      <c r="A441" s="169"/>
      <c r="B441" s="114"/>
      <c r="C441" s="169"/>
      <c r="D441" s="114"/>
      <c r="E441" s="114"/>
      <c r="F441" s="205"/>
      <c r="G441" s="205"/>
      <c r="H441" s="255"/>
      <c r="I441" s="205"/>
      <c r="J441" s="256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</row>
    <row r="442" ht="14.25" customHeight="1">
      <c r="A442" s="169"/>
      <c r="B442" s="114"/>
      <c r="C442" s="169"/>
      <c r="D442" s="114"/>
      <c r="E442" s="114"/>
      <c r="F442" s="205"/>
      <c r="G442" s="205"/>
      <c r="H442" s="255"/>
      <c r="I442" s="205"/>
      <c r="J442" s="256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</row>
    <row r="443" ht="14.25" customHeight="1">
      <c r="A443" s="169"/>
      <c r="B443" s="114"/>
      <c r="C443" s="169"/>
      <c r="D443" s="114"/>
      <c r="E443" s="114"/>
      <c r="F443" s="205"/>
      <c r="G443" s="205"/>
      <c r="H443" s="255"/>
      <c r="I443" s="205"/>
      <c r="J443" s="256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</row>
    <row r="444" ht="14.25" customHeight="1">
      <c r="A444" s="169"/>
      <c r="B444" s="114"/>
      <c r="C444" s="169"/>
      <c r="D444" s="114"/>
      <c r="E444" s="114"/>
      <c r="F444" s="205"/>
      <c r="G444" s="205"/>
      <c r="H444" s="255"/>
      <c r="I444" s="205"/>
      <c r="J444" s="256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</row>
    <row r="445" ht="14.25" customHeight="1">
      <c r="A445" s="169"/>
      <c r="B445" s="114"/>
      <c r="C445" s="169"/>
      <c r="D445" s="114"/>
      <c r="E445" s="114"/>
      <c r="F445" s="205"/>
      <c r="G445" s="205"/>
      <c r="H445" s="255"/>
      <c r="I445" s="205"/>
      <c r="J445" s="256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</row>
    <row r="446" ht="14.25" customHeight="1">
      <c r="A446" s="169"/>
      <c r="B446" s="114"/>
      <c r="C446" s="169"/>
      <c r="D446" s="114"/>
      <c r="E446" s="114"/>
      <c r="F446" s="205"/>
      <c r="G446" s="205"/>
      <c r="H446" s="255"/>
      <c r="I446" s="205"/>
      <c r="J446" s="256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</row>
    <row r="447" ht="14.25" customHeight="1">
      <c r="A447" s="169"/>
      <c r="B447" s="114"/>
      <c r="C447" s="169"/>
      <c r="D447" s="114"/>
      <c r="E447" s="114"/>
      <c r="F447" s="205"/>
      <c r="G447" s="205"/>
      <c r="H447" s="255"/>
      <c r="I447" s="205"/>
      <c r="J447" s="256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</row>
    <row r="448" ht="14.25" customHeight="1">
      <c r="A448" s="169"/>
      <c r="B448" s="114"/>
      <c r="C448" s="169"/>
      <c r="D448" s="114"/>
      <c r="E448" s="114"/>
      <c r="F448" s="205"/>
      <c r="G448" s="205"/>
      <c r="H448" s="255"/>
      <c r="I448" s="205"/>
      <c r="J448" s="256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</row>
    <row r="449" ht="14.25" customHeight="1">
      <c r="A449" s="169"/>
      <c r="B449" s="114"/>
      <c r="C449" s="169"/>
      <c r="D449" s="114"/>
      <c r="E449" s="114"/>
      <c r="F449" s="205"/>
      <c r="G449" s="205"/>
      <c r="H449" s="255"/>
      <c r="I449" s="205"/>
      <c r="J449" s="256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</row>
    <row r="450" ht="14.25" customHeight="1">
      <c r="A450" s="169"/>
      <c r="B450" s="114"/>
      <c r="C450" s="169"/>
      <c r="D450" s="114"/>
      <c r="E450" s="114"/>
      <c r="F450" s="205"/>
      <c r="G450" s="205"/>
      <c r="H450" s="255"/>
      <c r="I450" s="205"/>
      <c r="J450" s="256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</row>
    <row r="451" ht="14.25" customHeight="1">
      <c r="A451" s="169"/>
      <c r="B451" s="114"/>
      <c r="C451" s="169"/>
      <c r="D451" s="114"/>
      <c r="E451" s="114"/>
      <c r="F451" s="205"/>
      <c r="G451" s="205"/>
      <c r="H451" s="255"/>
      <c r="I451" s="205"/>
      <c r="J451" s="256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</row>
    <row r="452" ht="14.25" customHeight="1">
      <c r="A452" s="169"/>
      <c r="B452" s="114"/>
      <c r="C452" s="169"/>
      <c r="D452" s="114"/>
      <c r="E452" s="114"/>
      <c r="F452" s="205"/>
      <c r="G452" s="205"/>
      <c r="H452" s="255"/>
      <c r="I452" s="205"/>
      <c r="J452" s="256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</row>
    <row r="453" ht="14.25" customHeight="1">
      <c r="A453" s="169"/>
      <c r="B453" s="114"/>
      <c r="C453" s="169"/>
      <c r="D453" s="114"/>
      <c r="E453" s="114"/>
      <c r="F453" s="205"/>
      <c r="G453" s="205"/>
      <c r="H453" s="255"/>
      <c r="I453" s="205"/>
      <c r="J453" s="256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</row>
    <row r="454" ht="14.25" customHeight="1">
      <c r="A454" s="169"/>
      <c r="B454" s="114"/>
      <c r="C454" s="169"/>
      <c r="D454" s="114"/>
      <c r="E454" s="114"/>
      <c r="F454" s="205"/>
      <c r="G454" s="205"/>
      <c r="H454" s="255"/>
      <c r="I454" s="205"/>
      <c r="J454" s="256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</row>
    <row r="455" ht="14.25" customHeight="1">
      <c r="A455" s="169"/>
      <c r="B455" s="114"/>
      <c r="C455" s="169"/>
      <c r="D455" s="114"/>
      <c r="E455" s="114"/>
      <c r="F455" s="205"/>
      <c r="G455" s="205"/>
      <c r="H455" s="255"/>
      <c r="I455" s="205"/>
      <c r="J455" s="256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</row>
    <row r="456" ht="14.25" customHeight="1">
      <c r="A456" s="169"/>
      <c r="B456" s="114"/>
      <c r="C456" s="169"/>
      <c r="D456" s="114"/>
      <c r="E456" s="114"/>
      <c r="F456" s="205"/>
      <c r="G456" s="205"/>
      <c r="H456" s="255"/>
      <c r="I456" s="205"/>
      <c r="J456" s="256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</row>
    <row r="457" ht="14.25" customHeight="1">
      <c r="A457" s="169"/>
      <c r="B457" s="114"/>
      <c r="C457" s="169"/>
      <c r="D457" s="114"/>
      <c r="E457" s="114"/>
      <c r="F457" s="205"/>
      <c r="G457" s="205"/>
      <c r="H457" s="255"/>
      <c r="I457" s="205"/>
      <c r="J457" s="256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</row>
    <row r="458" ht="14.25" customHeight="1">
      <c r="A458" s="169"/>
      <c r="B458" s="114"/>
      <c r="C458" s="169"/>
      <c r="D458" s="114"/>
      <c r="E458" s="114"/>
      <c r="F458" s="205"/>
      <c r="G458" s="205"/>
      <c r="H458" s="255"/>
      <c r="I458" s="205"/>
      <c r="J458" s="256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</row>
    <row r="459" ht="14.25" customHeight="1">
      <c r="A459" s="169"/>
      <c r="B459" s="114"/>
      <c r="C459" s="169"/>
      <c r="D459" s="114"/>
      <c r="E459" s="114"/>
      <c r="F459" s="205"/>
      <c r="G459" s="205"/>
      <c r="H459" s="255"/>
      <c r="I459" s="205"/>
      <c r="J459" s="256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</row>
    <row r="460" ht="14.25" customHeight="1">
      <c r="A460" s="169"/>
      <c r="B460" s="114"/>
      <c r="C460" s="169"/>
      <c r="D460" s="114"/>
      <c r="E460" s="114"/>
      <c r="F460" s="205"/>
      <c r="G460" s="205"/>
      <c r="H460" s="255"/>
      <c r="I460" s="205"/>
      <c r="J460" s="256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</row>
    <row r="461" ht="14.25" customHeight="1">
      <c r="A461" s="169"/>
      <c r="B461" s="114"/>
      <c r="C461" s="169"/>
      <c r="D461" s="114"/>
      <c r="E461" s="114"/>
      <c r="F461" s="205"/>
      <c r="G461" s="205"/>
      <c r="H461" s="255"/>
      <c r="I461" s="205"/>
      <c r="J461" s="256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</row>
    <row r="462" ht="14.25" customHeight="1">
      <c r="A462" s="169"/>
      <c r="B462" s="114"/>
      <c r="C462" s="169"/>
      <c r="D462" s="114"/>
      <c r="E462" s="114"/>
      <c r="F462" s="205"/>
      <c r="G462" s="205"/>
      <c r="H462" s="255"/>
      <c r="I462" s="205"/>
      <c r="J462" s="256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</row>
    <row r="463" ht="14.25" customHeight="1">
      <c r="A463" s="169"/>
      <c r="B463" s="114"/>
      <c r="C463" s="169"/>
      <c r="D463" s="114"/>
      <c r="E463" s="114"/>
      <c r="F463" s="205"/>
      <c r="G463" s="205"/>
      <c r="H463" s="255"/>
      <c r="I463" s="205"/>
      <c r="J463" s="256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</row>
    <row r="464" ht="14.25" customHeight="1">
      <c r="A464" s="169"/>
      <c r="B464" s="114"/>
      <c r="C464" s="169"/>
      <c r="D464" s="114"/>
      <c r="E464" s="114"/>
      <c r="F464" s="205"/>
      <c r="G464" s="205"/>
      <c r="H464" s="255"/>
      <c r="I464" s="205"/>
      <c r="J464" s="256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</row>
    <row r="465" ht="14.25" customHeight="1">
      <c r="A465" s="169"/>
      <c r="B465" s="114"/>
      <c r="C465" s="169"/>
      <c r="D465" s="114"/>
      <c r="E465" s="114"/>
      <c r="F465" s="205"/>
      <c r="G465" s="205"/>
      <c r="H465" s="255"/>
      <c r="I465" s="205"/>
      <c r="J465" s="256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</row>
    <row r="466" ht="14.25" customHeight="1">
      <c r="A466" s="169"/>
      <c r="B466" s="114"/>
      <c r="C466" s="169"/>
      <c r="D466" s="114"/>
      <c r="E466" s="114"/>
      <c r="F466" s="205"/>
      <c r="G466" s="205"/>
      <c r="H466" s="255"/>
      <c r="I466" s="205"/>
      <c r="J466" s="256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</row>
    <row r="467" ht="14.25" customHeight="1">
      <c r="A467" s="169"/>
      <c r="B467" s="114"/>
      <c r="C467" s="169"/>
      <c r="D467" s="114"/>
      <c r="E467" s="114"/>
      <c r="F467" s="205"/>
      <c r="G467" s="205"/>
      <c r="H467" s="255"/>
      <c r="I467" s="205"/>
      <c r="J467" s="256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</row>
    <row r="468" ht="14.25" customHeight="1">
      <c r="A468" s="169"/>
      <c r="B468" s="114"/>
      <c r="C468" s="169"/>
      <c r="D468" s="114"/>
      <c r="E468" s="114"/>
      <c r="F468" s="205"/>
      <c r="G468" s="205"/>
      <c r="H468" s="255"/>
      <c r="I468" s="205"/>
      <c r="J468" s="256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</row>
    <row r="469" ht="14.25" customHeight="1">
      <c r="A469" s="169"/>
      <c r="B469" s="114"/>
      <c r="C469" s="169"/>
      <c r="D469" s="114"/>
      <c r="E469" s="114"/>
      <c r="F469" s="205"/>
      <c r="G469" s="205"/>
      <c r="H469" s="255"/>
      <c r="I469" s="205"/>
      <c r="J469" s="256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</row>
    <row r="470" ht="14.25" customHeight="1">
      <c r="A470" s="169"/>
      <c r="B470" s="114"/>
      <c r="C470" s="169"/>
      <c r="D470" s="114"/>
      <c r="E470" s="114"/>
      <c r="F470" s="205"/>
      <c r="G470" s="205"/>
      <c r="H470" s="255"/>
      <c r="I470" s="205"/>
      <c r="J470" s="256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</row>
    <row r="471" ht="14.25" customHeight="1">
      <c r="A471" s="169"/>
      <c r="B471" s="114"/>
      <c r="C471" s="169"/>
      <c r="D471" s="114"/>
      <c r="E471" s="114"/>
      <c r="F471" s="205"/>
      <c r="G471" s="205"/>
      <c r="H471" s="255"/>
      <c r="I471" s="205"/>
      <c r="J471" s="256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</row>
    <row r="472" ht="14.25" customHeight="1">
      <c r="A472" s="169"/>
      <c r="B472" s="114"/>
      <c r="C472" s="169"/>
      <c r="D472" s="114"/>
      <c r="E472" s="114"/>
      <c r="F472" s="205"/>
      <c r="G472" s="205"/>
      <c r="H472" s="255"/>
      <c r="I472" s="205"/>
      <c r="J472" s="256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</row>
    <row r="473" ht="14.25" customHeight="1">
      <c r="A473" s="169"/>
      <c r="B473" s="114"/>
      <c r="C473" s="169"/>
      <c r="D473" s="114"/>
      <c r="E473" s="114"/>
      <c r="F473" s="205"/>
      <c r="G473" s="205"/>
      <c r="H473" s="255"/>
      <c r="I473" s="205"/>
      <c r="J473" s="256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</row>
    <row r="474" ht="14.25" customHeight="1">
      <c r="A474" s="169"/>
      <c r="B474" s="114"/>
      <c r="C474" s="169"/>
      <c r="D474" s="114"/>
      <c r="E474" s="114"/>
      <c r="F474" s="205"/>
      <c r="G474" s="205"/>
      <c r="H474" s="255"/>
      <c r="I474" s="205"/>
      <c r="J474" s="256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</row>
    <row r="475" ht="14.25" customHeight="1">
      <c r="A475" s="169"/>
      <c r="B475" s="114"/>
      <c r="C475" s="169"/>
      <c r="D475" s="114"/>
      <c r="E475" s="114"/>
      <c r="F475" s="205"/>
      <c r="G475" s="205"/>
      <c r="H475" s="255"/>
      <c r="I475" s="205"/>
      <c r="J475" s="256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</row>
    <row r="476" ht="14.25" customHeight="1">
      <c r="A476" s="169"/>
      <c r="B476" s="114"/>
      <c r="C476" s="169"/>
      <c r="D476" s="114"/>
      <c r="E476" s="114"/>
      <c r="F476" s="205"/>
      <c r="G476" s="205"/>
      <c r="H476" s="255"/>
      <c r="I476" s="205"/>
      <c r="J476" s="256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</row>
    <row r="477" ht="14.25" customHeight="1">
      <c r="A477" s="169"/>
      <c r="B477" s="114"/>
      <c r="C477" s="169"/>
      <c r="D477" s="114"/>
      <c r="E477" s="114"/>
      <c r="F477" s="205"/>
      <c r="G477" s="205"/>
      <c r="H477" s="255"/>
      <c r="I477" s="205"/>
      <c r="J477" s="256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</row>
    <row r="478" ht="14.25" customHeight="1">
      <c r="A478" s="169"/>
      <c r="B478" s="114"/>
      <c r="C478" s="169"/>
      <c r="D478" s="114"/>
      <c r="E478" s="114"/>
      <c r="F478" s="205"/>
      <c r="G478" s="205"/>
      <c r="H478" s="255"/>
      <c r="I478" s="205"/>
      <c r="J478" s="256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</row>
    <row r="479" ht="14.25" customHeight="1">
      <c r="A479" s="169"/>
      <c r="B479" s="114"/>
      <c r="C479" s="169"/>
      <c r="D479" s="114"/>
      <c r="E479" s="114"/>
      <c r="F479" s="205"/>
      <c r="G479" s="205"/>
      <c r="H479" s="255"/>
      <c r="I479" s="205"/>
      <c r="J479" s="256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</row>
    <row r="480" ht="14.25" customHeight="1">
      <c r="A480" s="169"/>
      <c r="B480" s="114"/>
      <c r="C480" s="169"/>
      <c r="D480" s="114"/>
      <c r="E480" s="114"/>
      <c r="F480" s="205"/>
      <c r="G480" s="205"/>
      <c r="H480" s="255"/>
      <c r="I480" s="205"/>
      <c r="J480" s="256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</row>
    <row r="481" ht="14.25" customHeight="1">
      <c r="A481" s="169"/>
      <c r="B481" s="114"/>
      <c r="C481" s="169"/>
      <c r="D481" s="114"/>
      <c r="E481" s="114"/>
      <c r="F481" s="205"/>
      <c r="G481" s="205"/>
      <c r="H481" s="255"/>
      <c r="I481" s="205"/>
      <c r="J481" s="256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</row>
    <row r="482" ht="14.25" customHeight="1">
      <c r="A482" s="169"/>
      <c r="B482" s="114"/>
      <c r="C482" s="169"/>
      <c r="D482" s="114"/>
      <c r="E482" s="114"/>
      <c r="F482" s="205"/>
      <c r="G482" s="205"/>
      <c r="H482" s="255"/>
      <c r="I482" s="205"/>
      <c r="J482" s="256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</row>
    <row r="483" ht="14.25" customHeight="1">
      <c r="A483" s="169"/>
      <c r="B483" s="114"/>
      <c r="C483" s="169"/>
      <c r="D483" s="114"/>
      <c r="E483" s="114"/>
      <c r="F483" s="205"/>
      <c r="G483" s="205"/>
      <c r="H483" s="255"/>
      <c r="I483" s="205"/>
      <c r="J483" s="256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</row>
    <row r="484" ht="14.25" customHeight="1">
      <c r="A484" s="169"/>
      <c r="B484" s="114"/>
      <c r="C484" s="169"/>
      <c r="D484" s="114"/>
      <c r="E484" s="114"/>
      <c r="F484" s="205"/>
      <c r="G484" s="205"/>
      <c r="H484" s="255"/>
      <c r="I484" s="205"/>
      <c r="J484" s="256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</row>
    <row r="485" ht="14.25" customHeight="1">
      <c r="A485" s="169"/>
      <c r="B485" s="114"/>
      <c r="C485" s="169"/>
      <c r="D485" s="114"/>
      <c r="E485" s="114"/>
      <c r="F485" s="205"/>
      <c r="G485" s="205"/>
      <c r="H485" s="255"/>
      <c r="I485" s="205"/>
      <c r="J485" s="256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</row>
    <row r="486" ht="14.25" customHeight="1">
      <c r="A486" s="169"/>
      <c r="B486" s="114"/>
      <c r="C486" s="169"/>
      <c r="D486" s="114"/>
      <c r="E486" s="114"/>
      <c r="F486" s="205"/>
      <c r="G486" s="205"/>
      <c r="H486" s="255"/>
      <c r="I486" s="205"/>
      <c r="J486" s="256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</row>
    <row r="487" ht="14.25" customHeight="1">
      <c r="A487" s="169"/>
      <c r="B487" s="114"/>
      <c r="C487" s="169"/>
      <c r="D487" s="114"/>
      <c r="E487" s="114"/>
      <c r="F487" s="205"/>
      <c r="G487" s="205"/>
      <c r="H487" s="255"/>
      <c r="I487" s="205"/>
      <c r="J487" s="256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</row>
    <row r="488" ht="14.25" customHeight="1">
      <c r="A488" s="169"/>
      <c r="B488" s="114"/>
      <c r="C488" s="169"/>
      <c r="D488" s="114"/>
      <c r="E488" s="114"/>
      <c r="F488" s="205"/>
      <c r="G488" s="205"/>
      <c r="H488" s="255"/>
      <c r="I488" s="205"/>
      <c r="J488" s="256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</row>
    <row r="489" ht="14.25" customHeight="1">
      <c r="A489" s="169"/>
      <c r="B489" s="114"/>
      <c r="C489" s="169"/>
      <c r="D489" s="114"/>
      <c r="E489" s="114"/>
      <c r="F489" s="205"/>
      <c r="G489" s="205"/>
      <c r="H489" s="255"/>
      <c r="I489" s="205"/>
      <c r="J489" s="256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</row>
    <row r="490" ht="14.25" customHeight="1">
      <c r="A490" s="169"/>
      <c r="B490" s="114"/>
      <c r="C490" s="169"/>
      <c r="D490" s="114"/>
      <c r="E490" s="114"/>
      <c r="F490" s="205"/>
      <c r="G490" s="205"/>
      <c r="H490" s="255"/>
      <c r="I490" s="205"/>
      <c r="J490" s="256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</row>
    <row r="491" ht="14.25" customHeight="1">
      <c r="A491" s="169"/>
      <c r="B491" s="114"/>
      <c r="C491" s="169"/>
      <c r="D491" s="114"/>
      <c r="E491" s="114"/>
      <c r="F491" s="205"/>
      <c r="G491" s="205"/>
      <c r="H491" s="255"/>
      <c r="I491" s="205"/>
      <c r="J491" s="256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</row>
    <row r="492" ht="14.25" customHeight="1">
      <c r="A492" s="169"/>
      <c r="B492" s="114"/>
      <c r="C492" s="169"/>
      <c r="D492" s="114"/>
      <c r="E492" s="114"/>
      <c r="F492" s="205"/>
      <c r="G492" s="205"/>
      <c r="H492" s="255"/>
      <c r="I492" s="205"/>
      <c r="J492" s="256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</row>
    <row r="493" ht="14.25" customHeight="1">
      <c r="A493" s="169"/>
      <c r="B493" s="114"/>
      <c r="C493" s="169"/>
      <c r="D493" s="114"/>
      <c r="E493" s="114"/>
      <c r="F493" s="205"/>
      <c r="G493" s="205"/>
      <c r="H493" s="255"/>
      <c r="I493" s="205"/>
      <c r="J493" s="256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</row>
    <row r="494" ht="14.25" customHeight="1">
      <c r="A494" s="169"/>
      <c r="B494" s="114"/>
      <c r="C494" s="169"/>
      <c r="D494" s="114"/>
      <c r="E494" s="114"/>
      <c r="F494" s="205"/>
      <c r="G494" s="205"/>
      <c r="H494" s="255"/>
      <c r="I494" s="205"/>
      <c r="J494" s="256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</row>
    <row r="495" ht="14.25" customHeight="1">
      <c r="A495" s="169"/>
      <c r="B495" s="114"/>
      <c r="C495" s="169"/>
      <c r="D495" s="114"/>
      <c r="E495" s="114"/>
      <c r="F495" s="205"/>
      <c r="G495" s="205"/>
      <c r="H495" s="255"/>
      <c r="I495" s="205"/>
      <c r="J495" s="256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</row>
    <row r="496" ht="14.25" customHeight="1">
      <c r="A496" s="169"/>
      <c r="B496" s="114"/>
      <c r="C496" s="169"/>
      <c r="D496" s="114"/>
      <c r="E496" s="114"/>
      <c r="F496" s="205"/>
      <c r="G496" s="205"/>
      <c r="H496" s="255"/>
      <c r="I496" s="205"/>
      <c r="J496" s="256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</row>
    <row r="497" ht="14.25" customHeight="1">
      <c r="A497" s="169"/>
      <c r="B497" s="114"/>
      <c r="C497" s="169"/>
      <c r="D497" s="114"/>
      <c r="E497" s="114"/>
      <c r="F497" s="205"/>
      <c r="G497" s="205"/>
      <c r="H497" s="255"/>
      <c r="I497" s="205"/>
      <c r="J497" s="256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</row>
    <row r="498" ht="14.25" customHeight="1">
      <c r="A498" s="169"/>
      <c r="B498" s="114"/>
      <c r="C498" s="169"/>
      <c r="D498" s="114"/>
      <c r="E498" s="114"/>
      <c r="F498" s="205"/>
      <c r="G498" s="205"/>
      <c r="H498" s="255"/>
      <c r="I498" s="205"/>
      <c r="J498" s="256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</row>
    <row r="499" ht="14.25" customHeight="1">
      <c r="A499" s="169"/>
      <c r="B499" s="114"/>
      <c r="C499" s="169"/>
      <c r="D499" s="114"/>
      <c r="E499" s="114"/>
      <c r="F499" s="205"/>
      <c r="G499" s="205"/>
      <c r="H499" s="255"/>
      <c r="I499" s="205"/>
      <c r="J499" s="256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</row>
    <row r="500" ht="14.25" customHeight="1">
      <c r="A500" s="169"/>
      <c r="B500" s="114"/>
      <c r="C500" s="169"/>
      <c r="D500" s="114"/>
      <c r="E500" s="114"/>
      <c r="F500" s="205"/>
      <c r="G500" s="205"/>
      <c r="H500" s="255"/>
      <c r="I500" s="205"/>
      <c r="J500" s="256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</row>
    <row r="501" ht="14.25" customHeight="1">
      <c r="A501" s="169"/>
      <c r="B501" s="114"/>
      <c r="C501" s="169"/>
      <c r="D501" s="114"/>
      <c r="E501" s="114"/>
      <c r="F501" s="205"/>
      <c r="G501" s="205"/>
      <c r="H501" s="255"/>
      <c r="I501" s="205"/>
      <c r="J501" s="256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</row>
    <row r="502" ht="14.25" customHeight="1">
      <c r="A502" s="169"/>
      <c r="B502" s="114"/>
      <c r="C502" s="169"/>
      <c r="D502" s="114"/>
      <c r="E502" s="114"/>
      <c r="F502" s="205"/>
      <c r="G502" s="205"/>
      <c r="H502" s="255"/>
      <c r="I502" s="205"/>
      <c r="J502" s="256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</row>
    <row r="503" ht="14.25" customHeight="1">
      <c r="A503" s="169"/>
      <c r="B503" s="114"/>
      <c r="C503" s="169"/>
      <c r="D503" s="114"/>
      <c r="E503" s="114"/>
      <c r="F503" s="205"/>
      <c r="G503" s="205"/>
      <c r="H503" s="255"/>
      <c r="I503" s="205"/>
      <c r="J503" s="256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</row>
    <row r="504" ht="14.25" customHeight="1">
      <c r="A504" s="169"/>
      <c r="B504" s="114"/>
      <c r="C504" s="169"/>
      <c r="D504" s="114"/>
      <c r="E504" s="114"/>
      <c r="F504" s="205"/>
      <c r="G504" s="205"/>
      <c r="H504" s="255"/>
      <c r="I504" s="205"/>
      <c r="J504" s="256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</row>
    <row r="505" ht="14.25" customHeight="1">
      <c r="A505" s="169"/>
      <c r="B505" s="114"/>
      <c r="C505" s="169"/>
      <c r="D505" s="114"/>
      <c r="E505" s="114"/>
      <c r="F505" s="205"/>
      <c r="G505" s="205"/>
      <c r="H505" s="255"/>
      <c r="I505" s="205"/>
      <c r="J505" s="256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</row>
    <row r="506" ht="14.25" customHeight="1">
      <c r="A506" s="169"/>
      <c r="B506" s="114"/>
      <c r="C506" s="169"/>
      <c r="D506" s="114"/>
      <c r="E506" s="114"/>
      <c r="F506" s="205"/>
      <c r="G506" s="205"/>
      <c r="H506" s="255"/>
      <c r="I506" s="205"/>
      <c r="J506" s="256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</row>
    <row r="507" ht="14.25" customHeight="1">
      <c r="A507" s="169"/>
      <c r="B507" s="114"/>
      <c r="C507" s="169"/>
      <c r="D507" s="114"/>
      <c r="E507" s="114"/>
      <c r="F507" s="205"/>
      <c r="G507" s="205"/>
      <c r="H507" s="255"/>
      <c r="I507" s="205"/>
      <c r="J507" s="256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</row>
    <row r="508" ht="14.25" customHeight="1">
      <c r="A508" s="169"/>
      <c r="B508" s="114"/>
      <c r="C508" s="169"/>
      <c r="D508" s="114"/>
      <c r="E508" s="114"/>
      <c r="F508" s="205"/>
      <c r="G508" s="205"/>
      <c r="H508" s="255"/>
      <c r="I508" s="205"/>
      <c r="J508" s="256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</row>
    <row r="509" ht="14.25" customHeight="1">
      <c r="A509" s="169"/>
      <c r="B509" s="114"/>
      <c r="C509" s="169"/>
      <c r="D509" s="114"/>
      <c r="E509" s="114"/>
      <c r="F509" s="205"/>
      <c r="G509" s="205"/>
      <c r="H509" s="255"/>
      <c r="I509" s="205"/>
      <c r="J509" s="256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</row>
    <row r="510" ht="14.25" customHeight="1">
      <c r="A510" s="169"/>
      <c r="B510" s="114"/>
      <c r="C510" s="169"/>
      <c r="D510" s="114"/>
      <c r="E510" s="114"/>
      <c r="F510" s="205"/>
      <c r="G510" s="205"/>
      <c r="H510" s="255"/>
      <c r="I510" s="205"/>
      <c r="J510" s="256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</row>
    <row r="511" ht="14.25" customHeight="1">
      <c r="A511" s="169"/>
      <c r="B511" s="114"/>
      <c r="C511" s="169"/>
      <c r="D511" s="114"/>
      <c r="E511" s="114"/>
      <c r="F511" s="205"/>
      <c r="G511" s="205"/>
      <c r="H511" s="255"/>
      <c r="I511" s="205"/>
      <c r="J511" s="256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</row>
    <row r="512" ht="14.25" customHeight="1">
      <c r="A512" s="169"/>
      <c r="B512" s="114"/>
      <c r="C512" s="169"/>
      <c r="D512" s="114"/>
      <c r="E512" s="114"/>
      <c r="F512" s="205"/>
      <c r="G512" s="205"/>
      <c r="H512" s="255"/>
      <c r="I512" s="205"/>
      <c r="J512" s="256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</row>
    <row r="513" ht="14.25" customHeight="1">
      <c r="A513" s="169"/>
      <c r="B513" s="114"/>
      <c r="C513" s="169"/>
      <c r="D513" s="114"/>
      <c r="E513" s="114"/>
      <c r="F513" s="205"/>
      <c r="G513" s="205"/>
      <c r="H513" s="255"/>
      <c r="I513" s="205"/>
      <c r="J513" s="256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</row>
    <row r="514" ht="14.25" customHeight="1">
      <c r="A514" s="169"/>
      <c r="B514" s="114"/>
      <c r="C514" s="169"/>
      <c r="D514" s="114"/>
      <c r="E514" s="114"/>
      <c r="F514" s="205"/>
      <c r="G514" s="205"/>
      <c r="H514" s="255"/>
      <c r="I514" s="205"/>
      <c r="J514" s="256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</row>
    <row r="515" ht="14.25" customHeight="1">
      <c r="A515" s="169"/>
      <c r="B515" s="114"/>
      <c r="C515" s="169"/>
      <c r="D515" s="114"/>
      <c r="E515" s="114"/>
      <c r="F515" s="205"/>
      <c r="G515" s="205"/>
      <c r="H515" s="255"/>
      <c r="I515" s="205"/>
      <c r="J515" s="256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</row>
    <row r="516" ht="14.25" customHeight="1">
      <c r="A516" s="169"/>
      <c r="B516" s="114"/>
      <c r="C516" s="169"/>
      <c r="D516" s="114"/>
      <c r="E516" s="114"/>
      <c r="F516" s="205"/>
      <c r="G516" s="205"/>
      <c r="H516" s="255"/>
      <c r="I516" s="205"/>
      <c r="J516" s="256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</row>
    <row r="517" ht="14.25" customHeight="1">
      <c r="A517" s="169"/>
      <c r="B517" s="114"/>
      <c r="C517" s="169"/>
      <c r="D517" s="114"/>
      <c r="E517" s="114"/>
      <c r="F517" s="205"/>
      <c r="G517" s="205"/>
      <c r="H517" s="255"/>
      <c r="I517" s="205"/>
      <c r="J517" s="256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</row>
    <row r="518" ht="14.25" customHeight="1">
      <c r="A518" s="169"/>
      <c r="B518" s="114"/>
      <c r="C518" s="169"/>
      <c r="D518" s="114"/>
      <c r="E518" s="114"/>
      <c r="F518" s="205"/>
      <c r="G518" s="205"/>
      <c r="H518" s="255"/>
      <c r="I518" s="205"/>
      <c r="J518" s="256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</row>
    <row r="519" ht="14.25" customHeight="1">
      <c r="A519" s="169"/>
      <c r="B519" s="114"/>
      <c r="C519" s="169"/>
      <c r="D519" s="114"/>
      <c r="E519" s="114"/>
      <c r="F519" s="205"/>
      <c r="G519" s="205"/>
      <c r="H519" s="255"/>
      <c r="I519" s="205"/>
      <c r="J519" s="256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</row>
    <row r="520" ht="14.25" customHeight="1">
      <c r="A520" s="169"/>
      <c r="B520" s="114"/>
      <c r="C520" s="169"/>
      <c r="D520" s="114"/>
      <c r="E520" s="114"/>
      <c r="F520" s="205"/>
      <c r="G520" s="205"/>
      <c r="H520" s="255"/>
      <c r="I520" s="205"/>
      <c r="J520" s="256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</row>
    <row r="521" ht="14.25" customHeight="1">
      <c r="A521" s="169"/>
      <c r="B521" s="114"/>
      <c r="C521" s="169"/>
      <c r="D521" s="114"/>
      <c r="E521" s="114"/>
      <c r="F521" s="205"/>
      <c r="G521" s="205"/>
      <c r="H521" s="255"/>
      <c r="I521" s="205"/>
      <c r="J521" s="256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</row>
    <row r="522" ht="14.25" customHeight="1">
      <c r="A522" s="169"/>
      <c r="B522" s="114"/>
      <c r="C522" s="169"/>
      <c r="D522" s="114"/>
      <c r="E522" s="114"/>
      <c r="F522" s="205"/>
      <c r="G522" s="205"/>
      <c r="H522" s="255"/>
      <c r="I522" s="205"/>
      <c r="J522" s="256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</row>
    <row r="523" ht="14.25" customHeight="1">
      <c r="A523" s="169"/>
      <c r="B523" s="114"/>
      <c r="C523" s="169"/>
      <c r="D523" s="114"/>
      <c r="E523" s="114"/>
      <c r="F523" s="205"/>
      <c r="G523" s="205"/>
      <c r="H523" s="255"/>
      <c r="I523" s="205"/>
      <c r="J523" s="256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</row>
    <row r="524" ht="14.25" customHeight="1">
      <c r="A524" s="169"/>
      <c r="B524" s="114"/>
      <c r="C524" s="169"/>
      <c r="D524" s="114"/>
      <c r="E524" s="114"/>
      <c r="F524" s="205"/>
      <c r="G524" s="205"/>
      <c r="H524" s="255"/>
      <c r="I524" s="205"/>
      <c r="J524" s="256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</row>
    <row r="525" ht="14.25" customHeight="1">
      <c r="A525" s="169"/>
      <c r="B525" s="114"/>
      <c r="C525" s="169"/>
      <c r="D525" s="114"/>
      <c r="E525" s="114"/>
      <c r="F525" s="205"/>
      <c r="G525" s="205"/>
      <c r="H525" s="255"/>
      <c r="I525" s="205"/>
      <c r="J525" s="256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</row>
    <row r="526" ht="14.25" customHeight="1">
      <c r="A526" s="169"/>
      <c r="B526" s="114"/>
      <c r="C526" s="169"/>
      <c r="D526" s="114"/>
      <c r="E526" s="114"/>
      <c r="F526" s="205"/>
      <c r="G526" s="205"/>
      <c r="H526" s="255"/>
      <c r="I526" s="205"/>
      <c r="J526" s="256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</row>
    <row r="527" ht="14.25" customHeight="1">
      <c r="A527" s="169"/>
      <c r="B527" s="114"/>
      <c r="C527" s="169"/>
      <c r="D527" s="114"/>
      <c r="E527" s="114"/>
      <c r="F527" s="205"/>
      <c r="G527" s="205"/>
      <c r="H527" s="255"/>
      <c r="I527" s="205"/>
      <c r="J527" s="256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</row>
    <row r="528" ht="14.25" customHeight="1">
      <c r="A528" s="169"/>
      <c r="B528" s="114"/>
      <c r="C528" s="169"/>
      <c r="D528" s="114"/>
      <c r="E528" s="114"/>
      <c r="F528" s="205"/>
      <c r="G528" s="205"/>
      <c r="H528" s="255"/>
      <c r="I528" s="205"/>
      <c r="J528" s="256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</row>
    <row r="529" ht="14.25" customHeight="1">
      <c r="A529" s="169"/>
      <c r="B529" s="114"/>
      <c r="C529" s="169"/>
      <c r="D529" s="114"/>
      <c r="E529" s="114"/>
      <c r="F529" s="205"/>
      <c r="G529" s="205"/>
      <c r="H529" s="255"/>
      <c r="I529" s="205"/>
      <c r="J529" s="256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</row>
    <row r="530" ht="14.25" customHeight="1">
      <c r="A530" s="169"/>
      <c r="B530" s="114"/>
      <c r="C530" s="169"/>
      <c r="D530" s="114"/>
      <c r="E530" s="114"/>
      <c r="F530" s="205"/>
      <c r="G530" s="205"/>
      <c r="H530" s="255"/>
      <c r="I530" s="205"/>
      <c r="J530" s="256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</row>
    <row r="531" ht="14.25" customHeight="1">
      <c r="A531" s="169"/>
      <c r="B531" s="114"/>
      <c r="C531" s="169"/>
      <c r="D531" s="114"/>
      <c r="E531" s="114"/>
      <c r="F531" s="205"/>
      <c r="G531" s="205"/>
      <c r="H531" s="255"/>
      <c r="I531" s="205"/>
      <c r="J531" s="256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</row>
    <row r="532" ht="14.25" customHeight="1">
      <c r="A532" s="169"/>
      <c r="B532" s="114"/>
      <c r="C532" s="169"/>
      <c r="D532" s="114"/>
      <c r="E532" s="114"/>
      <c r="F532" s="205"/>
      <c r="G532" s="205"/>
      <c r="H532" s="255"/>
      <c r="I532" s="205"/>
      <c r="J532" s="256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</row>
    <row r="533" ht="14.25" customHeight="1">
      <c r="A533" s="169"/>
      <c r="B533" s="114"/>
      <c r="C533" s="169"/>
      <c r="D533" s="114"/>
      <c r="E533" s="114"/>
      <c r="F533" s="205"/>
      <c r="G533" s="205"/>
      <c r="H533" s="255"/>
      <c r="I533" s="205"/>
      <c r="J533" s="256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</row>
    <row r="534" ht="14.25" customHeight="1">
      <c r="A534" s="169"/>
      <c r="B534" s="114"/>
      <c r="C534" s="169"/>
      <c r="D534" s="114"/>
      <c r="E534" s="114"/>
      <c r="F534" s="205"/>
      <c r="G534" s="205"/>
      <c r="H534" s="255"/>
      <c r="I534" s="205"/>
      <c r="J534" s="256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</row>
    <row r="535" ht="14.25" customHeight="1">
      <c r="A535" s="169"/>
      <c r="B535" s="114"/>
      <c r="C535" s="169"/>
      <c r="D535" s="114"/>
      <c r="E535" s="114"/>
      <c r="F535" s="205"/>
      <c r="G535" s="205"/>
      <c r="H535" s="255"/>
      <c r="I535" s="205"/>
      <c r="J535" s="256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</row>
    <row r="536" ht="14.25" customHeight="1">
      <c r="A536" s="169"/>
      <c r="B536" s="114"/>
      <c r="C536" s="169"/>
      <c r="D536" s="114"/>
      <c r="E536" s="114"/>
      <c r="F536" s="205"/>
      <c r="G536" s="205"/>
      <c r="H536" s="255"/>
      <c r="I536" s="205"/>
      <c r="J536" s="256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</row>
    <row r="537" ht="14.25" customHeight="1">
      <c r="A537" s="169"/>
      <c r="B537" s="114"/>
      <c r="C537" s="169"/>
      <c r="D537" s="114"/>
      <c r="E537" s="114"/>
      <c r="F537" s="205"/>
      <c r="G537" s="205"/>
      <c r="H537" s="255"/>
      <c r="I537" s="205"/>
      <c r="J537" s="256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</row>
    <row r="538" ht="14.25" customHeight="1">
      <c r="A538" s="169"/>
      <c r="B538" s="114"/>
      <c r="C538" s="169"/>
      <c r="D538" s="114"/>
      <c r="E538" s="114"/>
      <c r="F538" s="205"/>
      <c r="G538" s="205"/>
      <c r="H538" s="255"/>
      <c r="I538" s="205"/>
      <c r="J538" s="256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</row>
    <row r="539" ht="14.25" customHeight="1">
      <c r="A539" s="169"/>
      <c r="B539" s="114"/>
      <c r="C539" s="169"/>
      <c r="D539" s="114"/>
      <c r="E539" s="114"/>
      <c r="F539" s="205"/>
      <c r="G539" s="205"/>
      <c r="H539" s="255"/>
      <c r="I539" s="205"/>
      <c r="J539" s="256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</row>
    <row r="540" ht="14.25" customHeight="1">
      <c r="A540" s="169"/>
      <c r="B540" s="114"/>
      <c r="C540" s="169"/>
      <c r="D540" s="114"/>
      <c r="E540" s="114"/>
      <c r="F540" s="205"/>
      <c r="G540" s="205"/>
      <c r="H540" s="255"/>
      <c r="I540" s="205"/>
      <c r="J540" s="256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</row>
    <row r="541" ht="14.25" customHeight="1">
      <c r="A541" s="169"/>
      <c r="B541" s="114"/>
      <c r="C541" s="169"/>
      <c r="D541" s="114"/>
      <c r="E541" s="114"/>
      <c r="F541" s="205"/>
      <c r="G541" s="205"/>
      <c r="H541" s="255"/>
      <c r="I541" s="205"/>
      <c r="J541" s="256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</row>
    <row r="542" ht="14.25" customHeight="1">
      <c r="A542" s="169"/>
      <c r="B542" s="114"/>
      <c r="C542" s="169"/>
      <c r="D542" s="114"/>
      <c r="E542" s="114"/>
      <c r="F542" s="205"/>
      <c r="G542" s="205"/>
      <c r="H542" s="255"/>
      <c r="I542" s="205"/>
      <c r="J542" s="256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</row>
    <row r="543" ht="14.25" customHeight="1">
      <c r="A543" s="169"/>
      <c r="B543" s="114"/>
      <c r="C543" s="169"/>
      <c r="D543" s="114"/>
      <c r="E543" s="114"/>
      <c r="F543" s="205"/>
      <c r="G543" s="205"/>
      <c r="H543" s="255"/>
      <c r="I543" s="205"/>
      <c r="J543" s="256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</row>
    <row r="544" ht="14.25" customHeight="1">
      <c r="A544" s="169"/>
      <c r="B544" s="114"/>
      <c r="C544" s="169"/>
      <c r="D544" s="114"/>
      <c r="E544" s="114"/>
      <c r="F544" s="205"/>
      <c r="G544" s="205"/>
      <c r="H544" s="255"/>
      <c r="I544" s="205"/>
      <c r="J544" s="256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</row>
    <row r="545" ht="14.25" customHeight="1">
      <c r="A545" s="169"/>
      <c r="B545" s="114"/>
      <c r="C545" s="169"/>
      <c r="D545" s="114"/>
      <c r="E545" s="114"/>
      <c r="F545" s="205"/>
      <c r="G545" s="205"/>
      <c r="H545" s="255"/>
      <c r="I545" s="205"/>
      <c r="J545" s="256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</row>
    <row r="546" ht="14.25" customHeight="1">
      <c r="A546" s="169"/>
      <c r="B546" s="114"/>
      <c r="C546" s="169"/>
      <c r="D546" s="114"/>
      <c r="E546" s="114"/>
      <c r="F546" s="205"/>
      <c r="G546" s="205"/>
      <c r="H546" s="255"/>
      <c r="I546" s="205"/>
      <c r="J546" s="256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</row>
    <row r="547" ht="14.25" customHeight="1">
      <c r="A547" s="169"/>
      <c r="B547" s="114"/>
      <c r="C547" s="169"/>
      <c r="D547" s="114"/>
      <c r="E547" s="114"/>
      <c r="F547" s="205"/>
      <c r="G547" s="205"/>
      <c r="H547" s="255"/>
      <c r="I547" s="205"/>
      <c r="J547" s="256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</row>
    <row r="548" ht="14.25" customHeight="1">
      <c r="A548" s="169"/>
      <c r="B548" s="114"/>
      <c r="C548" s="169"/>
      <c r="D548" s="114"/>
      <c r="E548" s="114"/>
      <c r="F548" s="205"/>
      <c r="G548" s="205"/>
      <c r="H548" s="255"/>
      <c r="I548" s="205"/>
      <c r="J548" s="256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</row>
    <row r="549" ht="14.25" customHeight="1">
      <c r="A549" s="169"/>
      <c r="B549" s="114"/>
      <c r="C549" s="169"/>
      <c r="D549" s="114"/>
      <c r="E549" s="114"/>
      <c r="F549" s="205"/>
      <c r="G549" s="205"/>
      <c r="H549" s="255"/>
      <c r="I549" s="205"/>
      <c r="J549" s="256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</row>
    <row r="550" ht="14.25" customHeight="1">
      <c r="A550" s="169"/>
      <c r="B550" s="114"/>
      <c r="C550" s="169"/>
      <c r="D550" s="114"/>
      <c r="E550" s="114"/>
      <c r="F550" s="205"/>
      <c r="G550" s="205"/>
      <c r="H550" s="255"/>
      <c r="I550" s="205"/>
      <c r="J550" s="256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</row>
    <row r="551" ht="14.25" customHeight="1">
      <c r="A551" s="169"/>
      <c r="B551" s="114"/>
      <c r="C551" s="169"/>
      <c r="D551" s="114"/>
      <c r="E551" s="114"/>
      <c r="F551" s="205"/>
      <c r="G551" s="205"/>
      <c r="H551" s="255"/>
      <c r="I551" s="205"/>
      <c r="J551" s="256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</row>
    <row r="552" ht="14.25" customHeight="1">
      <c r="A552" s="169"/>
      <c r="B552" s="114"/>
      <c r="C552" s="169"/>
      <c r="D552" s="114"/>
      <c r="E552" s="114"/>
      <c r="F552" s="205"/>
      <c r="G552" s="205"/>
      <c r="H552" s="255"/>
      <c r="I552" s="205"/>
      <c r="J552" s="256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</row>
    <row r="553" ht="14.25" customHeight="1">
      <c r="A553" s="169"/>
      <c r="B553" s="114"/>
      <c r="C553" s="169"/>
      <c r="D553" s="114"/>
      <c r="E553" s="114"/>
      <c r="F553" s="205"/>
      <c r="G553" s="205"/>
      <c r="H553" s="255"/>
      <c r="I553" s="205"/>
      <c r="J553" s="256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</row>
    <row r="554" ht="14.25" customHeight="1">
      <c r="A554" s="169"/>
      <c r="B554" s="114"/>
      <c r="C554" s="169"/>
      <c r="D554" s="114"/>
      <c r="E554" s="114"/>
      <c r="F554" s="205"/>
      <c r="G554" s="205"/>
      <c r="H554" s="255"/>
      <c r="I554" s="205"/>
      <c r="J554" s="256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</row>
    <row r="555" ht="14.25" customHeight="1">
      <c r="A555" s="169"/>
      <c r="B555" s="114"/>
      <c r="C555" s="169"/>
      <c r="D555" s="114"/>
      <c r="E555" s="114"/>
      <c r="F555" s="205"/>
      <c r="G555" s="205"/>
      <c r="H555" s="255"/>
      <c r="I555" s="205"/>
      <c r="J555" s="256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</row>
    <row r="556" ht="14.25" customHeight="1">
      <c r="A556" s="169"/>
      <c r="B556" s="114"/>
      <c r="C556" s="169"/>
      <c r="D556" s="114"/>
      <c r="E556" s="114"/>
      <c r="F556" s="205"/>
      <c r="G556" s="205"/>
      <c r="H556" s="255"/>
      <c r="I556" s="205"/>
      <c r="J556" s="256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</row>
    <row r="557" ht="14.25" customHeight="1">
      <c r="A557" s="169"/>
      <c r="B557" s="114"/>
      <c r="C557" s="169"/>
      <c r="D557" s="114"/>
      <c r="E557" s="114"/>
      <c r="F557" s="205"/>
      <c r="G557" s="205"/>
      <c r="H557" s="255"/>
      <c r="I557" s="205"/>
      <c r="J557" s="256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</row>
    <row r="558" ht="14.25" customHeight="1">
      <c r="A558" s="169"/>
      <c r="B558" s="114"/>
      <c r="C558" s="169"/>
      <c r="D558" s="114"/>
      <c r="E558" s="114"/>
      <c r="F558" s="205"/>
      <c r="G558" s="205"/>
      <c r="H558" s="255"/>
      <c r="I558" s="205"/>
      <c r="J558" s="256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</row>
    <row r="559" ht="14.25" customHeight="1">
      <c r="A559" s="169"/>
      <c r="B559" s="114"/>
      <c r="C559" s="169"/>
      <c r="D559" s="114"/>
      <c r="E559" s="114"/>
      <c r="F559" s="205"/>
      <c r="G559" s="205"/>
      <c r="H559" s="255"/>
      <c r="I559" s="205"/>
      <c r="J559" s="256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</row>
    <row r="560" ht="14.25" customHeight="1">
      <c r="A560" s="169"/>
      <c r="B560" s="114"/>
      <c r="C560" s="169"/>
      <c r="D560" s="114"/>
      <c r="E560" s="114"/>
      <c r="F560" s="205"/>
      <c r="G560" s="205"/>
      <c r="H560" s="255"/>
      <c r="I560" s="205"/>
      <c r="J560" s="256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</row>
    <row r="561" ht="14.25" customHeight="1">
      <c r="A561" s="169"/>
      <c r="B561" s="114"/>
      <c r="C561" s="169"/>
      <c r="D561" s="114"/>
      <c r="E561" s="114"/>
      <c r="F561" s="205"/>
      <c r="G561" s="205"/>
      <c r="H561" s="255"/>
      <c r="I561" s="205"/>
      <c r="J561" s="256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</row>
    <row r="562" ht="14.25" customHeight="1">
      <c r="A562" s="169"/>
      <c r="B562" s="114"/>
      <c r="C562" s="169"/>
      <c r="D562" s="114"/>
      <c r="E562" s="114"/>
      <c r="F562" s="205"/>
      <c r="G562" s="205"/>
      <c r="H562" s="255"/>
      <c r="I562" s="205"/>
      <c r="J562" s="256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</row>
    <row r="563" ht="14.25" customHeight="1">
      <c r="A563" s="169"/>
      <c r="B563" s="114"/>
      <c r="C563" s="169"/>
      <c r="D563" s="114"/>
      <c r="E563" s="114"/>
      <c r="F563" s="205"/>
      <c r="G563" s="205"/>
      <c r="H563" s="255"/>
      <c r="I563" s="205"/>
      <c r="J563" s="256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</row>
    <row r="564" ht="14.25" customHeight="1">
      <c r="A564" s="169"/>
      <c r="B564" s="114"/>
      <c r="C564" s="169"/>
      <c r="D564" s="114"/>
      <c r="E564" s="114"/>
      <c r="F564" s="205"/>
      <c r="G564" s="205"/>
      <c r="H564" s="255"/>
      <c r="I564" s="205"/>
      <c r="J564" s="256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</row>
    <row r="565" ht="14.25" customHeight="1">
      <c r="A565" s="169"/>
      <c r="B565" s="114"/>
      <c r="C565" s="169"/>
      <c r="D565" s="114"/>
      <c r="E565" s="114"/>
      <c r="F565" s="205"/>
      <c r="G565" s="205"/>
      <c r="H565" s="255"/>
      <c r="I565" s="205"/>
      <c r="J565" s="256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</row>
    <row r="566" ht="14.25" customHeight="1">
      <c r="A566" s="169"/>
      <c r="B566" s="114"/>
      <c r="C566" s="169"/>
      <c r="D566" s="114"/>
      <c r="E566" s="114"/>
      <c r="F566" s="205"/>
      <c r="G566" s="205"/>
      <c r="H566" s="255"/>
      <c r="I566" s="205"/>
      <c r="J566" s="256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</row>
    <row r="567" ht="14.25" customHeight="1">
      <c r="A567" s="169"/>
      <c r="B567" s="114"/>
      <c r="C567" s="169"/>
      <c r="D567" s="114"/>
      <c r="E567" s="114"/>
      <c r="F567" s="205"/>
      <c r="G567" s="205"/>
      <c r="H567" s="255"/>
      <c r="I567" s="205"/>
      <c r="J567" s="256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</row>
    <row r="568" ht="14.25" customHeight="1">
      <c r="A568" s="169"/>
      <c r="B568" s="114"/>
      <c r="C568" s="169"/>
      <c r="D568" s="114"/>
      <c r="E568" s="114"/>
      <c r="F568" s="205"/>
      <c r="G568" s="205"/>
      <c r="H568" s="255"/>
      <c r="I568" s="205"/>
      <c r="J568" s="256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</row>
    <row r="569" ht="14.25" customHeight="1">
      <c r="A569" s="169"/>
      <c r="B569" s="114"/>
      <c r="C569" s="169"/>
      <c r="D569" s="114"/>
      <c r="E569" s="114"/>
      <c r="F569" s="205"/>
      <c r="G569" s="205"/>
      <c r="H569" s="255"/>
      <c r="I569" s="205"/>
      <c r="J569" s="256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</row>
    <row r="570" ht="14.25" customHeight="1">
      <c r="A570" s="169"/>
      <c r="B570" s="114"/>
      <c r="C570" s="169"/>
      <c r="D570" s="114"/>
      <c r="E570" s="114"/>
      <c r="F570" s="205"/>
      <c r="G570" s="205"/>
      <c r="H570" s="255"/>
      <c r="I570" s="205"/>
      <c r="J570" s="256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</row>
    <row r="571" ht="14.25" customHeight="1">
      <c r="A571" s="169"/>
      <c r="B571" s="114"/>
      <c r="C571" s="169"/>
      <c r="D571" s="114"/>
      <c r="E571" s="114"/>
      <c r="F571" s="205"/>
      <c r="G571" s="205"/>
      <c r="H571" s="255"/>
      <c r="I571" s="205"/>
      <c r="J571" s="256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</row>
    <row r="572" ht="14.25" customHeight="1">
      <c r="A572" s="169"/>
      <c r="B572" s="114"/>
      <c r="C572" s="169"/>
      <c r="D572" s="114"/>
      <c r="E572" s="114"/>
      <c r="F572" s="205"/>
      <c r="G572" s="205"/>
      <c r="H572" s="255"/>
      <c r="I572" s="205"/>
      <c r="J572" s="256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</row>
    <row r="573" ht="14.25" customHeight="1">
      <c r="A573" s="169"/>
      <c r="B573" s="114"/>
      <c r="C573" s="169"/>
      <c r="D573" s="114"/>
      <c r="E573" s="114"/>
      <c r="F573" s="205"/>
      <c r="G573" s="205"/>
      <c r="H573" s="255"/>
      <c r="I573" s="205"/>
      <c r="J573" s="256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</row>
    <row r="574" ht="14.25" customHeight="1">
      <c r="A574" s="169"/>
      <c r="B574" s="114"/>
      <c r="C574" s="169"/>
      <c r="D574" s="114"/>
      <c r="E574" s="114"/>
      <c r="F574" s="205"/>
      <c r="G574" s="205"/>
      <c r="H574" s="255"/>
      <c r="I574" s="205"/>
      <c r="J574" s="256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</row>
    <row r="575" ht="14.25" customHeight="1">
      <c r="A575" s="169"/>
      <c r="B575" s="114"/>
      <c r="C575" s="169"/>
      <c r="D575" s="114"/>
      <c r="E575" s="114"/>
      <c r="F575" s="205"/>
      <c r="G575" s="205"/>
      <c r="H575" s="255"/>
      <c r="I575" s="205"/>
      <c r="J575" s="256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</row>
    <row r="576" ht="14.25" customHeight="1">
      <c r="A576" s="169"/>
      <c r="B576" s="114"/>
      <c r="C576" s="169"/>
      <c r="D576" s="114"/>
      <c r="E576" s="114"/>
      <c r="F576" s="205"/>
      <c r="G576" s="205"/>
      <c r="H576" s="255"/>
      <c r="I576" s="205"/>
      <c r="J576" s="256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</row>
    <row r="577" ht="14.25" customHeight="1">
      <c r="A577" s="169"/>
      <c r="B577" s="114"/>
      <c r="C577" s="169"/>
      <c r="D577" s="114"/>
      <c r="E577" s="114"/>
      <c r="F577" s="205"/>
      <c r="G577" s="205"/>
      <c r="H577" s="255"/>
      <c r="I577" s="205"/>
      <c r="J577" s="256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</row>
    <row r="578" ht="14.25" customHeight="1">
      <c r="A578" s="169"/>
      <c r="B578" s="114"/>
      <c r="C578" s="169"/>
      <c r="D578" s="114"/>
      <c r="E578" s="114"/>
      <c r="F578" s="205"/>
      <c r="G578" s="205"/>
      <c r="H578" s="255"/>
      <c r="I578" s="205"/>
      <c r="J578" s="256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</row>
    <row r="579" ht="14.25" customHeight="1">
      <c r="A579" s="169"/>
      <c r="B579" s="114"/>
      <c r="C579" s="169"/>
      <c r="D579" s="114"/>
      <c r="E579" s="114"/>
      <c r="F579" s="205"/>
      <c r="G579" s="205"/>
      <c r="H579" s="255"/>
      <c r="I579" s="205"/>
      <c r="J579" s="256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</row>
    <row r="580" ht="14.25" customHeight="1">
      <c r="A580" s="169"/>
      <c r="B580" s="114"/>
      <c r="C580" s="169"/>
      <c r="D580" s="114"/>
      <c r="E580" s="114"/>
      <c r="F580" s="205"/>
      <c r="G580" s="205"/>
      <c r="H580" s="255"/>
      <c r="I580" s="205"/>
      <c r="J580" s="256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</row>
    <row r="581" ht="14.25" customHeight="1">
      <c r="A581" s="169"/>
      <c r="B581" s="114"/>
      <c r="C581" s="169"/>
      <c r="D581" s="114"/>
      <c r="E581" s="114"/>
      <c r="F581" s="205"/>
      <c r="G581" s="205"/>
      <c r="H581" s="255"/>
      <c r="I581" s="205"/>
      <c r="J581" s="256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</row>
    <row r="582" ht="14.25" customHeight="1">
      <c r="A582" s="169"/>
      <c r="B582" s="114"/>
      <c r="C582" s="169"/>
      <c r="D582" s="114"/>
      <c r="E582" s="114"/>
      <c r="F582" s="205"/>
      <c r="G582" s="205"/>
      <c r="H582" s="255"/>
      <c r="I582" s="205"/>
      <c r="J582" s="256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</row>
    <row r="583" ht="14.25" customHeight="1">
      <c r="A583" s="169"/>
      <c r="B583" s="114"/>
      <c r="C583" s="169"/>
      <c r="D583" s="114"/>
      <c r="E583" s="114"/>
      <c r="F583" s="205"/>
      <c r="G583" s="205"/>
      <c r="H583" s="255"/>
      <c r="I583" s="205"/>
      <c r="J583" s="256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</row>
    <row r="584" ht="14.25" customHeight="1">
      <c r="A584" s="169"/>
      <c r="B584" s="114"/>
      <c r="C584" s="169"/>
      <c r="D584" s="114"/>
      <c r="E584" s="114"/>
      <c r="F584" s="205"/>
      <c r="G584" s="205"/>
      <c r="H584" s="255"/>
      <c r="I584" s="205"/>
      <c r="J584" s="256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</row>
    <row r="585" ht="14.25" customHeight="1">
      <c r="A585" s="169"/>
      <c r="B585" s="114"/>
      <c r="C585" s="169"/>
      <c r="D585" s="114"/>
      <c r="E585" s="114"/>
      <c r="F585" s="205"/>
      <c r="G585" s="205"/>
      <c r="H585" s="255"/>
      <c r="I585" s="205"/>
      <c r="J585" s="256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</row>
    <row r="586" ht="14.25" customHeight="1">
      <c r="A586" s="169"/>
      <c r="B586" s="114"/>
      <c r="C586" s="169"/>
      <c r="D586" s="114"/>
      <c r="E586" s="114"/>
      <c r="F586" s="205"/>
      <c r="G586" s="205"/>
      <c r="H586" s="255"/>
      <c r="I586" s="205"/>
      <c r="J586" s="256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</row>
    <row r="587" ht="14.25" customHeight="1">
      <c r="A587" s="169"/>
      <c r="B587" s="114"/>
      <c r="C587" s="169"/>
      <c r="D587" s="114"/>
      <c r="E587" s="114"/>
      <c r="F587" s="205"/>
      <c r="G587" s="205"/>
      <c r="H587" s="255"/>
      <c r="I587" s="205"/>
      <c r="J587" s="256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</row>
    <row r="588" ht="14.25" customHeight="1">
      <c r="A588" s="169"/>
      <c r="B588" s="114"/>
      <c r="C588" s="169"/>
      <c r="D588" s="114"/>
      <c r="E588" s="114"/>
      <c r="F588" s="205"/>
      <c r="G588" s="205"/>
      <c r="H588" s="255"/>
      <c r="I588" s="205"/>
      <c r="J588" s="256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</row>
    <row r="589" ht="14.25" customHeight="1">
      <c r="A589" s="169"/>
      <c r="B589" s="114"/>
      <c r="C589" s="169"/>
      <c r="D589" s="114"/>
      <c r="E589" s="114"/>
      <c r="F589" s="205"/>
      <c r="G589" s="205"/>
      <c r="H589" s="255"/>
      <c r="I589" s="205"/>
      <c r="J589" s="256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</row>
    <row r="590" ht="14.25" customHeight="1">
      <c r="A590" s="169"/>
      <c r="B590" s="114"/>
      <c r="C590" s="169"/>
      <c r="D590" s="114"/>
      <c r="E590" s="114"/>
      <c r="F590" s="205"/>
      <c r="G590" s="205"/>
      <c r="H590" s="255"/>
      <c r="I590" s="205"/>
      <c r="J590" s="256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</row>
    <row r="591" ht="14.25" customHeight="1">
      <c r="A591" s="169"/>
      <c r="B591" s="114"/>
      <c r="C591" s="169"/>
      <c r="D591" s="114"/>
      <c r="E591" s="114"/>
      <c r="F591" s="205"/>
      <c r="G591" s="205"/>
      <c r="H591" s="255"/>
      <c r="I591" s="205"/>
      <c r="J591" s="256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</row>
    <row r="592" ht="14.25" customHeight="1">
      <c r="A592" s="169"/>
      <c r="B592" s="114"/>
      <c r="C592" s="169"/>
      <c r="D592" s="114"/>
      <c r="E592" s="114"/>
      <c r="F592" s="205"/>
      <c r="G592" s="205"/>
      <c r="H592" s="255"/>
      <c r="I592" s="205"/>
      <c r="J592" s="256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</row>
    <row r="593" ht="14.25" customHeight="1">
      <c r="A593" s="169"/>
      <c r="B593" s="114"/>
      <c r="C593" s="169"/>
      <c r="D593" s="114"/>
      <c r="E593" s="114"/>
      <c r="F593" s="205"/>
      <c r="G593" s="205"/>
      <c r="H593" s="255"/>
      <c r="I593" s="205"/>
      <c r="J593" s="256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</row>
    <row r="594" ht="14.25" customHeight="1">
      <c r="A594" s="169"/>
      <c r="B594" s="114"/>
      <c r="C594" s="169"/>
      <c r="D594" s="114"/>
      <c r="E594" s="114"/>
      <c r="F594" s="205"/>
      <c r="G594" s="205"/>
      <c r="H594" s="255"/>
      <c r="I594" s="205"/>
      <c r="J594" s="256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</row>
    <row r="595" ht="14.25" customHeight="1">
      <c r="A595" s="169"/>
      <c r="B595" s="114"/>
      <c r="C595" s="169"/>
      <c r="D595" s="114"/>
      <c r="E595" s="114"/>
      <c r="F595" s="205"/>
      <c r="G595" s="205"/>
      <c r="H595" s="255"/>
      <c r="I595" s="205"/>
      <c r="J595" s="256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</row>
    <row r="596" ht="14.25" customHeight="1">
      <c r="A596" s="169"/>
      <c r="B596" s="114"/>
      <c r="C596" s="169"/>
      <c r="D596" s="114"/>
      <c r="E596" s="114"/>
      <c r="F596" s="205"/>
      <c r="G596" s="205"/>
      <c r="H596" s="255"/>
      <c r="I596" s="205"/>
      <c r="J596" s="256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</row>
    <row r="597" ht="14.25" customHeight="1">
      <c r="A597" s="169"/>
      <c r="B597" s="114"/>
      <c r="C597" s="169"/>
      <c r="D597" s="114"/>
      <c r="E597" s="114"/>
      <c r="F597" s="205"/>
      <c r="G597" s="205"/>
      <c r="H597" s="255"/>
      <c r="I597" s="205"/>
      <c r="J597" s="256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</row>
    <row r="598" ht="14.25" customHeight="1">
      <c r="A598" s="169"/>
      <c r="B598" s="114"/>
      <c r="C598" s="169"/>
      <c r="D598" s="114"/>
      <c r="E598" s="114"/>
      <c r="F598" s="205"/>
      <c r="G598" s="205"/>
      <c r="H598" s="255"/>
      <c r="I598" s="205"/>
      <c r="J598" s="256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</row>
    <row r="599" ht="14.25" customHeight="1">
      <c r="A599" s="169"/>
      <c r="B599" s="114"/>
      <c r="C599" s="169"/>
      <c r="D599" s="114"/>
      <c r="E599" s="114"/>
      <c r="F599" s="205"/>
      <c r="G599" s="205"/>
      <c r="H599" s="255"/>
      <c r="I599" s="205"/>
      <c r="J599" s="256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</row>
    <row r="600" ht="14.25" customHeight="1">
      <c r="A600" s="169"/>
      <c r="B600" s="114"/>
      <c r="C600" s="169"/>
      <c r="D600" s="114"/>
      <c r="E600" s="114"/>
      <c r="F600" s="205"/>
      <c r="G600" s="205"/>
      <c r="H600" s="255"/>
      <c r="I600" s="205"/>
      <c r="J600" s="256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</row>
    <row r="601" ht="14.25" customHeight="1">
      <c r="A601" s="169"/>
      <c r="B601" s="114"/>
      <c r="C601" s="169"/>
      <c r="D601" s="114"/>
      <c r="E601" s="114"/>
      <c r="F601" s="205"/>
      <c r="G601" s="205"/>
      <c r="H601" s="255"/>
      <c r="I601" s="205"/>
      <c r="J601" s="256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</row>
    <row r="602" ht="14.25" customHeight="1">
      <c r="A602" s="169"/>
      <c r="B602" s="114"/>
      <c r="C602" s="169"/>
      <c r="D602" s="114"/>
      <c r="E602" s="114"/>
      <c r="F602" s="205"/>
      <c r="G602" s="205"/>
      <c r="H602" s="255"/>
      <c r="I602" s="205"/>
      <c r="J602" s="256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</row>
    <row r="603" ht="14.25" customHeight="1">
      <c r="A603" s="169"/>
      <c r="B603" s="114"/>
      <c r="C603" s="169"/>
      <c r="D603" s="114"/>
      <c r="E603" s="114"/>
      <c r="F603" s="205"/>
      <c r="G603" s="205"/>
      <c r="H603" s="255"/>
      <c r="I603" s="205"/>
      <c r="J603" s="256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</row>
    <row r="604" ht="14.25" customHeight="1">
      <c r="A604" s="169"/>
      <c r="B604" s="114"/>
      <c r="C604" s="169"/>
      <c r="D604" s="114"/>
      <c r="E604" s="114"/>
      <c r="F604" s="205"/>
      <c r="G604" s="205"/>
      <c r="H604" s="255"/>
      <c r="I604" s="205"/>
      <c r="J604" s="256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</row>
    <row r="605" ht="14.25" customHeight="1">
      <c r="A605" s="169"/>
      <c r="B605" s="114"/>
      <c r="C605" s="169"/>
      <c r="D605" s="114"/>
      <c r="E605" s="114"/>
      <c r="F605" s="205"/>
      <c r="G605" s="205"/>
      <c r="H605" s="255"/>
      <c r="I605" s="205"/>
      <c r="J605" s="256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</row>
    <row r="606" ht="14.25" customHeight="1">
      <c r="A606" s="169"/>
      <c r="B606" s="114"/>
      <c r="C606" s="169"/>
      <c r="D606" s="114"/>
      <c r="E606" s="114"/>
      <c r="F606" s="205"/>
      <c r="G606" s="205"/>
      <c r="H606" s="255"/>
      <c r="I606" s="205"/>
      <c r="J606" s="256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</row>
    <row r="607" ht="14.25" customHeight="1">
      <c r="A607" s="169"/>
      <c r="B607" s="114"/>
      <c r="C607" s="169"/>
      <c r="D607" s="114"/>
      <c r="E607" s="114"/>
      <c r="F607" s="205"/>
      <c r="G607" s="205"/>
      <c r="H607" s="255"/>
      <c r="I607" s="205"/>
      <c r="J607" s="256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</row>
    <row r="608" ht="14.25" customHeight="1">
      <c r="A608" s="169"/>
      <c r="B608" s="114"/>
      <c r="C608" s="169"/>
      <c r="D608" s="114"/>
      <c r="E608" s="114"/>
      <c r="F608" s="205"/>
      <c r="G608" s="205"/>
      <c r="H608" s="255"/>
      <c r="I608" s="205"/>
      <c r="J608" s="256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</row>
    <row r="609" ht="14.25" customHeight="1">
      <c r="A609" s="169"/>
      <c r="B609" s="114"/>
      <c r="C609" s="169"/>
      <c r="D609" s="114"/>
      <c r="E609" s="114"/>
      <c r="F609" s="205"/>
      <c r="G609" s="205"/>
      <c r="H609" s="255"/>
      <c r="I609" s="205"/>
      <c r="J609" s="256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</row>
    <row r="610" ht="14.25" customHeight="1">
      <c r="A610" s="169"/>
      <c r="B610" s="114"/>
      <c r="C610" s="169"/>
      <c r="D610" s="114"/>
      <c r="E610" s="114"/>
      <c r="F610" s="205"/>
      <c r="G610" s="205"/>
      <c r="H610" s="255"/>
      <c r="I610" s="205"/>
      <c r="J610" s="256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</row>
    <row r="611" ht="14.25" customHeight="1">
      <c r="A611" s="169"/>
      <c r="B611" s="114"/>
      <c r="C611" s="169"/>
      <c r="D611" s="114"/>
      <c r="E611" s="114"/>
      <c r="F611" s="205"/>
      <c r="G611" s="205"/>
      <c r="H611" s="255"/>
      <c r="I611" s="205"/>
      <c r="J611" s="256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</row>
    <row r="612" ht="14.25" customHeight="1">
      <c r="A612" s="169"/>
      <c r="B612" s="114"/>
      <c r="C612" s="169"/>
      <c r="D612" s="114"/>
      <c r="E612" s="114"/>
      <c r="F612" s="205"/>
      <c r="G612" s="205"/>
      <c r="H612" s="255"/>
      <c r="I612" s="205"/>
      <c r="J612" s="256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</row>
    <row r="613" ht="14.25" customHeight="1">
      <c r="A613" s="169"/>
      <c r="B613" s="114"/>
      <c r="C613" s="169"/>
      <c r="D613" s="114"/>
      <c r="E613" s="114"/>
      <c r="F613" s="205"/>
      <c r="G613" s="205"/>
      <c r="H613" s="255"/>
      <c r="I613" s="205"/>
      <c r="J613" s="256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</row>
    <row r="614" ht="14.25" customHeight="1">
      <c r="A614" s="169"/>
      <c r="B614" s="114"/>
      <c r="C614" s="169"/>
      <c r="D614" s="114"/>
      <c r="E614" s="114"/>
      <c r="F614" s="205"/>
      <c r="G614" s="205"/>
      <c r="H614" s="255"/>
      <c r="I614" s="205"/>
      <c r="J614" s="256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</row>
    <row r="615" ht="14.25" customHeight="1">
      <c r="A615" s="169"/>
      <c r="B615" s="114"/>
      <c r="C615" s="169"/>
      <c r="D615" s="114"/>
      <c r="E615" s="114"/>
      <c r="F615" s="205"/>
      <c r="G615" s="205"/>
      <c r="H615" s="255"/>
      <c r="I615" s="205"/>
      <c r="J615" s="256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</row>
    <row r="616" ht="14.25" customHeight="1">
      <c r="A616" s="169"/>
      <c r="B616" s="114"/>
      <c r="C616" s="169"/>
      <c r="D616" s="114"/>
      <c r="E616" s="114"/>
      <c r="F616" s="205"/>
      <c r="G616" s="205"/>
      <c r="H616" s="255"/>
      <c r="I616" s="205"/>
      <c r="J616" s="256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</row>
    <row r="617" ht="14.25" customHeight="1">
      <c r="A617" s="169"/>
      <c r="B617" s="114"/>
      <c r="C617" s="169"/>
      <c r="D617" s="114"/>
      <c r="E617" s="114"/>
      <c r="F617" s="205"/>
      <c r="G617" s="205"/>
      <c r="H617" s="255"/>
      <c r="I617" s="205"/>
      <c r="J617" s="256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</row>
    <row r="618" ht="14.25" customHeight="1">
      <c r="A618" s="169"/>
      <c r="B618" s="114"/>
      <c r="C618" s="169"/>
      <c r="D618" s="114"/>
      <c r="E618" s="114"/>
      <c r="F618" s="205"/>
      <c r="G618" s="205"/>
      <c r="H618" s="255"/>
      <c r="I618" s="205"/>
      <c r="J618" s="256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</row>
    <row r="619" ht="14.25" customHeight="1">
      <c r="A619" s="169"/>
      <c r="B619" s="114"/>
      <c r="C619" s="169"/>
      <c r="D619" s="114"/>
      <c r="E619" s="114"/>
      <c r="F619" s="205"/>
      <c r="G619" s="205"/>
      <c r="H619" s="255"/>
      <c r="I619" s="205"/>
      <c r="J619" s="256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</row>
    <row r="620" ht="14.25" customHeight="1">
      <c r="A620" s="169"/>
      <c r="B620" s="114"/>
      <c r="C620" s="169"/>
      <c r="D620" s="114"/>
      <c r="E620" s="114"/>
      <c r="F620" s="205"/>
      <c r="G620" s="205"/>
      <c r="H620" s="255"/>
      <c r="I620" s="205"/>
      <c r="J620" s="256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</row>
    <row r="621" ht="14.25" customHeight="1">
      <c r="A621" s="169"/>
      <c r="B621" s="114"/>
      <c r="C621" s="169"/>
      <c r="D621" s="114"/>
      <c r="E621" s="114"/>
      <c r="F621" s="205"/>
      <c r="G621" s="205"/>
      <c r="H621" s="255"/>
      <c r="I621" s="205"/>
      <c r="J621" s="256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</row>
    <row r="622" ht="14.25" customHeight="1">
      <c r="A622" s="169"/>
      <c r="B622" s="114"/>
      <c r="C622" s="169"/>
      <c r="D622" s="114"/>
      <c r="E622" s="114"/>
      <c r="F622" s="205"/>
      <c r="G622" s="205"/>
      <c r="H622" s="255"/>
      <c r="I622" s="205"/>
      <c r="J622" s="256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</row>
    <row r="623" ht="14.25" customHeight="1">
      <c r="A623" s="169"/>
      <c r="B623" s="114"/>
      <c r="C623" s="169"/>
      <c r="D623" s="114"/>
      <c r="E623" s="114"/>
      <c r="F623" s="205"/>
      <c r="G623" s="205"/>
      <c r="H623" s="255"/>
      <c r="I623" s="205"/>
      <c r="J623" s="256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</row>
    <row r="624" ht="14.25" customHeight="1">
      <c r="A624" s="169"/>
      <c r="B624" s="114"/>
      <c r="C624" s="169"/>
      <c r="D624" s="114"/>
      <c r="E624" s="114"/>
      <c r="F624" s="205"/>
      <c r="G624" s="205"/>
      <c r="H624" s="255"/>
      <c r="I624" s="205"/>
      <c r="J624" s="256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</row>
    <row r="625" ht="14.25" customHeight="1">
      <c r="A625" s="169"/>
      <c r="B625" s="114"/>
      <c r="C625" s="169"/>
      <c r="D625" s="114"/>
      <c r="E625" s="114"/>
      <c r="F625" s="205"/>
      <c r="G625" s="205"/>
      <c r="H625" s="255"/>
      <c r="I625" s="205"/>
      <c r="J625" s="256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</row>
    <row r="626" ht="14.25" customHeight="1">
      <c r="A626" s="169"/>
      <c r="B626" s="114"/>
      <c r="C626" s="169"/>
      <c r="D626" s="114"/>
      <c r="E626" s="114"/>
      <c r="F626" s="205"/>
      <c r="G626" s="205"/>
      <c r="H626" s="255"/>
      <c r="I626" s="205"/>
      <c r="J626" s="256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</row>
    <row r="627" ht="14.25" customHeight="1">
      <c r="A627" s="169"/>
      <c r="B627" s="114"/>
      <c r="C627" s="169"/>
      <c r="D627" s="114"/>
      <c r="E627" s="114"/>
      <c r="F627" s="205"/>
      <c r="G627" s="205"/>
      <c r="H627" s="255"/>
      <c r="I627" s="205"/>
      <c r="J627" s="256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</row>
    <row r="628" ht="14.25" customHeight="1">
      <c r="A628" s="169"/>
      <c r="B628" s="114"/>
      <c r="C628" s="169"/>
      <c r="D628" s="114"/>
      <c r="E628" s="114"/>
      <c r="F628" s="205"/>
      <c r="G628" s="205"/>
      <c r="H628" s="255"/>
      <c r="I628" s="205"/>
      <c r="J628" s="256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</row>
    <row r="629" ht="14.25" customHeight="1">
      <c r="A629" s="169"/>
      <c r="B629" s="114"/>
      <c r="C629" s="169"/>
      <c r="D629" s="114"/>
      <c r="E629" s="114"/>
      <c r="F629" s="205"/>
      <c r="G629" s="205"/>
      <c r="H629" s="255"/>
      <c r="I629" s="205"/>
      <c r="J629" s="256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</row>
    <row r="630" ht="14.25" customHeight="1">
      <c r="A630" s="169"/>
      <c r="B630" s="114"/>
      <c r="C630" s="169"/>
      <c r="D630" s="114"/>
      <c r="E630" s="114"/>
      <c r="F630" s="205"/>
      <c r="G630" s="205"/>
      <c r="H630" s="255"/>
      <c r="I630" s="205"/>
      <c r="J630" s="256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</row>
    <row r="631" ht="14.25" customHeight="1">
      <c r="A631" s="169"/>
      <c r="B631" s="114"/>
      <c r="C631" s="169"/>
      <c r="D631" s="114"/>
      <c r="E631" s="114"/>
      <c r="F631" s="205"/>
      <c r="G631" s="205"/>
      <c r="H631" s="255"/>
      <c r="I631" s="205"/>
      <c r="J631" s="256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</row>
    <row r="632" ht="14.25" customHeight="1">
      <c r="A632" s="169"/>
      <c r="B632" s="114"/>
      <c r="C632" s="169"/>
      <c r="D632" s="114"/>
      <c r="E632" s="114"/>
      <c r="F632" s="205"/>
      <c r="G632" s="205"/>
      <c r="H632" s="255"/>
      <c r="I632" s="205"/>
      <c r="J632" s="256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</row>
    <row r="633" ht="14.25" customHeight="1">
      <c r="A633" s="169"/>
      <c r="B633" s="114"/>
      <c r="C633" s="169"/>
      <c r="D633" s="114"/>
      <c r="E633" s="114"/>
      <c r="F633" s="205"/>
      <c r="G633" s="205"/>
      <c r="H633" s="255"/>
      <c r="I633" s="205"/>
      <c r="J633" s="256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</row>
    <row r="634" ht="14.25" customHeight="1">
      <c r="A634" s="169"/>
      <c r="B634" s="114"/>
      <c r="C634" s="169"/>
      <c r="D634" s="114"/>
      <c r="E634" s="114"/>
      <c r="F634" s="205"/>
      <c r="G634" s="205"/>
      <c r="H634" s="255"/>
      <c r="I634" s="205"/>
      <c r="J634" s="256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</row>
    <row r="635" ht="14.25" customHeight="1">
      <c r="A635" s="169"/>
      <c r="B635" s="114"/>
      <c r="C635" s="169"/>
      <c r="D635" s="114"/>
      <c r="E635" s="114"/>
      <c r="F635" s="205"/>
      <c r="G635" s="205"/>
      <c r="H635" s="255"/>
      <c r="I635" s="205"/>
      <c r="J635" s="256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</row>
    <row r="636" ht="14.25" customHeight="1">
      <c r="A636" s="169"/>
      <c r="B636" s="114"/>
      <c r="C636" s="169"/>
      <c r="D636" s="114"/>
      <c r="E636" s="114"/>
      <c r="F636" s="205"/>
      <c r="G636" s="205"/>
      <c r="H636" s="255"/>
      <c r="I636" s="205"/>
      <c r="J636" s="256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</row>
    <row r="637" ht="14.25" customHeight="1">
      <c r="A637" s="169"/>
      <c r="B637" s="114"/>
      <c r="C637" s="169"/>
      <c r="D637" s="114"/>
      <c r="E637" s="114"/>
      <c r="F637" s="205"/>
      <c r="G637" s="205"/>
      <c r="H637" s="255"/>
      <c r="I637" s="205"/>
      <c r="J637" s="256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</row>
    <row r="638" ht="14.25" customHeight="1">
      <c r="A638" s="169"/>
      <c r="B638" s="114"/>
      <c r="C638" s="169"/>
      <c r="D638" s="114"/>
      <c r="E638" s="114"/>
      <c r="F638" s="205"/>
      <c r="G638" s="205"/>
      <c r="H638" s="255"/>
      <c r="I638" s="205"/>
      <c r="J638" s="256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</row>
    <row r="639" ht="14.25" customHeight="1">
      <c r="A639" s="169"/>
      <c r="B639" s="114"/>
      <c r="C639" s="169"/>
      <c r="D639" s="114"/>
      <c r="E639" s="114"/>
      <c r="F639" s="205"/>
      <c r="G639" s="205"/>
      <c r="H639" s="255"/>
      <c r="I639" s="205"/>
      <c r="J639" s="256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</row>
    <row r="640" ht="14.25" customHeight="1">
      <c r="A640" s="169"/>
      <c r="B640" s="114"/>
      <c r="C640" s="169"/>
      <c r="D640" s="114"/>
      <c r="E640" s="114"/>
      <c r="F640" s="205"/>
      <c r="G640" s="205"/>
      <c r="H640" s="255"/>
      <c r="I640" s="205"/>
      <c r="J640" s="256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</row>
    <row r="641" ht="14.25" customHeight="1">
      <c r="A641" s="169"/>
      <c r="B641" s="114"/>
      <c r="C641" s="169"/>
      <c r="D641" s="114"/>
      <c r="E641" s="114"/>
      <c r="F641" s="205"/>
      <c r="G641" s="205"/>
      <c r="H641" s="255"/>
      <c r="I641" s="205"/>
      <c r="J641" s="256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</row>
    <row r="642" ht="14.25" customHeight="1">
      <c r="A642" s="169"/>
      <c r="B642" s="114"/>
      <c r="C642" s="169"/>
      <c r="D642" s="114"/>
      <c r="E642" s="114"/>
      <c r="F642" s="205"/>
      <c r="G642" s="205"/>
      <c r="H642" s="255"/>
      <c r="I642" s="205"/>
      <c r="J642" s="256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</row>
    <row r="643" ht="14.25" customHeight="1">
      <c r="A643" s="169"/>
      <c r="B643" s="114"/>
      <c r="C643" s="169"/>
      <c r="D643" s="114"/>
      <c r="E643" s="114"/>
      <c r="F643" s="205"/>
      <c r="G643" s="205"/>
      <c r="H643" s="255"/>
      <c r="I643" s="205"/>
      <c r="J643" s="256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</row>
    <row r="644" ht="14.25" customHeight="1">
      <c r="A644" s="169"/>
      <c r="B644" s="114"/>
      <c r="C644" s="169"/>
      <c r="D644" s="114"/>
      <c r="E644" s="114"/>
      <c r="F644" s="205"/>
      <c r="G644" s="205"/>
      <c r="H644" s="255"/>
      <c r="I644" s="205"/>
      <c r="J644" s="256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</row>
    <row r="645" ht="14.25" customHeight="1">
      <c r="A645" s="169"/>
      <c r="B645" s="114"/>
      <c r="C645" s="169"/>
      <c r="D645" s="114"/>
      <c r="E645" s="114"/>
      <c r="F645" s="205"/>
      <c r="G645" s="205"/>
      <c r="H645" s="255"/>
      <c r="I645" s="205"/>
      <c r="J645" s="256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</row>
    <row r="646" ht="14.25" customHeight="1">
      <c r="A646" s="169"/>
      <c r="B646" s="114"/>
      <c r="C646" s="169"/>
      <c r="D646" s="114"/>
      <c r="E646" s="114"/>
      <c r="F646" s="205"/>
      <c r="G646" s="205"/>
      <c r="H646" s="255"/>
      <c r="I646" s="205"/>
      <c r="J646" s="256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</row>
    <row r="647" ht="14.25" customHeight="1">
      <c r="A647" s="169"/>
      <c r="B647" s="114"/>
      <c r="C647" s="169"/>
      <c r="D647" s="114"/>
      <c r="E647" s="114"/>
      <c r="F647" s="205"/>
      <c r="G647" s="205"/>
      <c r="H647" s="255"/>
      <c r="I647" s="205"/>
      <c r="J647" s="256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</row>
    <row r="648" ht="14.25" customHeight="1">
      <c r="A648" s="169"/>
      <c r="B648" s="114"/>
      <c r="C648" s="169"/>
      <c r="D648" s="114"/>
      <c r="E648" s="114"/>
      <c r="F648" s="205"/>
      <c r="G648" s="205"/>
      <c r="H648" s="255"/>
      <c r="I648" s="205"/>
      <c r="J648" s="256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</row>
    <row r="649" ht="14.25" customHeight="1">
      <c r="A649" s="169"/>
      <c r="B649" s="114"/>
      <c r="C649" s="169"/>
      <c r="D649" s="114"/>
      <c r="E649" s="114"/>
      <c r="F649" s="205"/>
      <c r="G649" s="205"/>
      <c r="H649" s="255"/>
      <c r="I649" s="205"/>
      <c r="J649" s="256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</row>
    <row r="650" ht="14.25" customHeight="1">
      <c r="A650" s="169"/>
      <c r="B650" s="114"/>
      <c r="C650" s="169"/>
      <c r="D650" s="114"/>
      <c r="E650" s="114"/>
      <c r="F650" s="205"/>
      <c r="G650" s="205"/>
      <c r="H650" s="255"/>
      <c r="I650" s="205"/>
      <c r="J650" s="256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</row>
    <row r="651" ht="14.25" customHeight="1">
      <c r="A651" s="169"/>
      <c r="B651" s="114"/>
      <c r="C651" s="169"/>
      <c r="D651" s="114"/>
      <c r="E651" s="114"/>
      <c r="F651" s="205"/>
      <c r="G651" s="205"/>
      <c r="H651" s="255"/>
      <c r="I651" s="205"/>
      <c r="J651" s="256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</row>
    <row r="652" ht="14.25" customHeight="1">
      <c r="A652" s="169"/>
      <c r="B652" s="114"/>
      <c r="C652" s="169"/>
      <c r="D652" s="114"/>
      <c r="E652" s="114"/>
      <c r="F652" s="205"/>
      <c r="G652" s="205"/>
      <c r="H652" s="255"/>
      <c r="I652" s="205"/>
      <c r="J652" s="256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</row>
    <row r="653" ht="14.25" customHeight="1">
      <c r="A653" s="169"/>
      <c r="B653" s="114"/>
      <c r="C653" s="169"/>
      <c r="D653" s="114"/>
      <c r="E653" s="114"/>
      <c r="F653" s="205"/>
      <c r="G653" s="205"/>
      <c r="H653" s="255"/>
      <c r="I653" s="205"/>
      <c r="J653" s="256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</row>
    <row r="654" ht="14.25" customHeight="1">
      <c r="A654" s="169"/>
      <c r="B654" s="114"/>
      <c r="C654" s="169"/>
      <c r="D654" s="114"/>
      <c r="E654" s="114"/>
      <c r="F654" s="205"/>
      <c r="G654" s="205"/>
      <c r="H654" s="255"/>
      <c r="I654" s="205"/>
      <c r="J654" s="256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</row>
    <row r="655" ht="14.25" customHeight="1">
      <c r="A655" s="169"/>
      <c r="B655" s="114"/>
      <c r="C655" s="169"/>
      <c r="D655" s="114"/>
      <c r="E655" s="114"/>
      <c r="F655" s="205"/>
      <c r="G655" s="205"/>
      <c r="H655" s="255"/>
      <c r="I655" s="205"/>
      <c r="J655" s="256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</row>
    <row r="656" ht="14.25" customHeight="1">
      <c r="A656" s="169"/>
      <c r="B656" s="114"/>
      <c r="C656" s="169"/>
      <c r="D656" s="114"/>
      <c r="E656" s="114"/>
      <c r="F656" s="205"/>
      <c r="G656" s="205"/>
      <c r="H656" s="255"/>
      <c r="I656" s="205"/>
      <c r="J656" s="256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</row>
    <row r="657" ht="14.25" customHeight="1">
      <c r="A657" s="169"/>
      <c r="B657" s="114"/>
      <c r="C657" s="169"/>
      <c r="D657" s="114"/>
      <c r="E657" s="114"/>
      <c r="F657" s="205"/>
      <c r="G657" s="205"/>
      <c r="H657" s="255"/>
      <c r="I657" s="205"/>
      <c r="J657" s="256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</row>
    <row r="658" ht="14.25" customHeight="1">
      <c r="A658" s="169"/>
      <c r="B658" s="114"/>
      <c r="C658" s="169"/>
      <c r="D658" s="114"/>
      <c r="E658" s="114"/>
      <c r="F658" s="205"/>
      <c r="G658" s="205"/>
      <c r="H658" s="255"/>
      <c r="I658" s="205"/>
      <c r="J658" s="256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</row>
    <row r="659" ht="14.25" customHeight="1">
      <c r="A659" s="169"/>
      <c r="B659" s="114"/>
      <c r="C659" s="169"/>
      <c r="D659" s="114"/>
      <c r="E659" s="114"/>
      <c r="F659" s="205"/>
      <c r="G659" s="205"/>
      <c r="H659" s="255"/>
      <c r="I659" s="205"/>
      <c r="J659" s="256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</row>
    <row r="660" ht="14.25" customHeight="1">
      <c r="A660" s="169"/>
      <c r="B660" s="114"/>
      <c r="C660" s="169"/>
      <c r="D660" s="114"/>
      <c r="E660" s="114"/>
      <c r="F660" s="205"/>
      <c r="G660" s="205"/>
      <c r="H660" s="255"/>
      <c r="I660" s="205"/>
      <c r="J660" s="256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</row>
    <row r="661" ht="14.25" customHeight="1">
      <c r="A661" s="169"/>
      <c r="B661" s="114"/>
      <c r="C661" s="169"/>
      <c r="D661" s="114"/>
      <c r="E661" s="114"/>
      <c r="F661" s="205"/>
      <c r="G661" s="205"/>
      <c r="H661" s="255"/>
      <c r="I661" s="205"/>
      <c r="J661" s="256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</row>
    <row r="662" ht="14.25" customHeight="1">
      <c r="A662" s="169"/>
      <c r="B662" s="114"/>
      <c r="C662" s="169"/>
      <c r="D662" s="114"/>
      <c r="E662" s="114"/>
      <c r="F662" s="205"/>
      <c r="G662" s="205"/>
      <c r="H662" s="255"/>
      <c r="I662" s="205"/>
      <c r="J662" s="256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</row>
    <row r="663" ht="14.25" customHeight="1">
      <c r="A663" s="169"/>
      <c r="B663" s="114"/>
      <c r="C663" s="169"/>
      <c r="D663" s="114"/>
      <c r="E663" s="114"/>
      <c r="F663" s="205"/>
      <c r="G663" s="205"/>
      <c r="H663" s="255"/>
      <c r="I663" s="205"/>
      <c r="J663" s="256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</row>
    <row r="664" ht="14.25" customHeight="1">
      <c r="A664" s="169"/>
      <c r="B664" s="114"/>
      <c r="C664" s="169"/>
      <c r="D664" s="114"/>
      <c r="E664" s="114"/>
      <c r="F664" s="205"/>
      <c r="G664" s="205"/>
      <c r="H664" s="255"/>
      <c r="I664" s="205"/>
      <c r="J664" s="256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</row>
    <row r="665" ht="14.25" customHeight="1">
      <c r="A665" s="169"/>
      <c r="B665" s="114"/>
      <c r="C665" s="169"/>
      <c r="D665" s="114"/>
      <c r="E665" s="114"/>
      <c r="F665" s="205"/>
      <c r="G665" s="205"/>
      <c r="H665" s="255"/>
      <c r="I665" s="205"/>
      <c r="J665" s="256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</row>
    <row r="666" ht="14.25" customHeight="1">
      <c r="A666" s="169"/>
      <c r="B666" s="114"/>
      <c r="C666" s="169"/>
      <c r="D666" s="114"/>
      <c r="E666" s="114"/>
      <c r="F666" s="205"/>
      <c r="G666" s="205"/>
      <c r="H666" s="255"/>
      <c r="I666" s="205"/>
      <c r="J666" s="256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</row>
    <row r="667" ht="14.25" customHeight="1">
      <c r="A667" s="169"/>
      <c r="B667" s="114"/>
      <c r="C667" s="169"/>
      <c r="D667" s="114"/>
      <c r="E667" s="114"/>
      <c r="F667" s="205"/>
      <c r="G667" s="205"/>
      <c r="H667" s="255"/>
      <c r="I667" s="205"/>
      <c r="J667" s="256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</row>
    <row r="668" ht="14.25" customHeight="1">
      <c r="A668" s="169"/>
      <c r="B668" s="114"/>
      <c r="C668" s="169"/>
      <c r="D668" s="114"/>
      <c r="E668" s="114"/>
      <c r="F668" s="205"/>
      <c r="G668" s="205"/>
      <c r="H668" s="255"/>
      <c r="I668" s="205"/>
      <c r="J668" s="256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</row>
    <row r="669" ht="14.25" customHeight="1">
      <c r="A669" s="169"/>
      <c r="B669" s="114"/>
      <c r="C669" s="169"/>
      <c r="D669" s="114"/>
      <c r="E669" s="114"/>
      <c r="F669" s="205"/>
      <c r="G669" s="205"/>
      <c r="H669" s="255"/>
      <c r="I669" s="205"/>
      <c r="J669" s="256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</row>
    <row r="670" ht="14.25" customHeight="1">
      <c r="A670" s="169"/>
      <c r="B670" s="114"/>
      <c r="C670" s="169"/>
      <c r="D670" s="114"/>
      <c r="E670" s="114"/>
      <c r="F670" s="205"/>
      <c r="G670" s="205"/>
      <c r="H670" s="255"/>
      <c r="I670" s="205"/>
      <c r="J670" s="256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</row>
    <row r="671" ht="14.25" customHeight="1">
      <c r="A671" s="169"/>
      <c r="B671" s="114"/>
      <c r="C671" s="169"/>
      <c r="D671" s="114"/>
      <c r="E671" s="114"/>
      <c r="F671" s="205"/>
      <c r="G671" s="205"/>
      <c r="H671" s="255"/>
      <c r="I671" s="205"/>
      <c r="J671" s="256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</row>
    <row r="672" ht="14.25" customHeight="1">
      <c r="A672" s="169"/>
      <c r="B672" s="114"/>
      <c r="C672" s="169"/>
      <c r="D672" s="114"/>
      <c r="E672" s="114"/>
      <c r="F672" s="205"/>
      <c r="G672" s="205"/>
      <c r="H672" s="255"/>
      <c r="I672" s="205"/>
      <c r="J672" s="256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</row>
    <row r="673" ht="14.25" customHeight="1">
      <c r="A673" s="169"/>
      <c r="B673" s="114"/>
      <c r="C673" s="169"/>
      <c r="D673" s="114"/>
      <c r="E673" s="114"/>
      <c r="F673" s="205"/>
      <c r="G673" s="205"/>
      <c r="H673" s="255"/>
      <c r="I673" s="205"/>
      <c r="J673" s="256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</row>
    <row r="674" ht="14.25" customHeight="1">
      <c r="A674" s="169"/>
      <c r="B674" s="114"/>
      <c r="C674" s="169"/>
      <c r="D674" s="114"/>
      <c r="E674" s="114"/>
      <c r="F674" s="205"/>
      <c r="G674" s="205"/>
      <c r="H674" s="255"/>
      <c r="I674" s="205"/>
      <c r="J674" s="256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</row>
    <row r="675" ht="14.25" customHeight="1">
      <c r="A675" s="169"/>
      <c r="B675" s="114"/>
      <c r="C675" s="169"/>
      <c r="D675" s="114"/>
      <c r="E675" s="114"/>
      <c r="F675" s="205"/>
      <c r="G675" s="205"/>
      <c r="H675" s="255"/>
      <c r="I675" s="205"/>
      <c r="J675" s="256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</row>
    <row r="676" ht="14.25" customHeight="1">
      <c r="A676" s="169"/>
      <c r="B676" s="114"/>
      <c r="C676" s="169"/>
      <c r="D676" s="114"/>
      <c r="E676" s="114"/>
      <c r="F676" s="205"/>
      <c r="G676" s="205"/>
      <c r="H676" s="255"/>
      <c r="I676" s="205"/>
      <c r="J676" s="256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</row>
    <row r="677" ht="14.25" customHeight="1">
      <c r="A677" s="169"/>
      <c r="B677" s="114"/>
      <c r="C677" s="169"/>
      <c r="D677" s="114"/>
      <c r="E677" s="114"/>
      <c r="F677" s="205"/>
      <c r="G677" s="205"/>
      <c r="H677" s="255"/>
      <c r="I677" s="205"/>
      <c r="J677" s="256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</row>
    <row r="678" ht="14.25" customHeight="1">
      <c r="A678" s="169"/>
      <c r="B678" s="114"/>
      <c r="C678" s="169"/>
      <c r="D678" s="114"/>
      <c r="E678" s="114"/>
      <c r="F678" s="205"/>
      <c r="G678" s="205"/>
      <c r="H678" s="255"/>
      <c r="I678" s="205"/>
      <c r="J678" s="256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</row>
    <row r="679" ht="14.25" customHeight="1">
      <c r="A679" s="169"/>
      <c r="B679" s="114"/>
      <c r="C679" s="169"/>
      <c r="D679" s="114"/>
      <c r="E679" s="114"/>
      <c r="F679" s="205"/>
      <c r="G679" s="205"/>
      <c r="H679" s="255"/>
      <c r="I679" s="205"/>
      <c r="J679" s="256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</row>
    <row r="680" ht="14.25" customHeight="1">
      <c r="A680" s="169"/>
      <c r="B680" s="114"/>
      <c r="C680" s="169"/>
      <c r="D680" s="114"/>
      <c r="E680" s="114"/>
      <c r="F680" s="205"/>
      <c r="G680" s="205"/>
      <c r="H680" s="255"/>
      <c r="I680" s="205"/>
      <c r="J680" s="256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</row>
    <row r="681" ht="14.25" customHeight="1">
      <c r="A681" s="169"/>
      <c r="B681" s="114"/>
      <c r="C681" s="169"/>
      <c r="D681" s="114"/>
      <c r="E681" s="114"/>
      <c r="F681" s="205"/>
      <c r="G681" s="205"/>
      <c r="H681" s="255"/>
      <c r="I681" s="205"/>
      <c r="J681" s="256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</row>
    <row r="682" ht="14.25" customHeight="1">
      <c r="A682" s="169"/>
      <c r="B682" s="114"/>
      <c r="C682" s="169"/>
      <c r="D682" s="114"/>
      <c r="E682" s="114"/>
      <c r="F682" s="205"/>
      <c r="G682" s="205"/>
      <c r="H682" s="255"/>
      <c r="I682" s="205"/>
      <c r="J682" s="256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</row>
    <row r="683" ht="14.25" customHeight="1">
      <c r="A683" s="169"/>
      <c r="B683" s="114"/>
      <c r="C683" s="169"/>
      <c r="D683" s="114"/>
      <c r="E683" s="114"/>
      <c r="F683" s="205"/>
      <c r="G683" s="205"/>
      <c r="H683" s="255"/>
      <c r="I683" s="205"/>
      <c r="J683" s="256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</row>
    <row r="684" ht="14.25" customHeight="1">
      <c r="A684" s="169"/>
      <c r="B684" s="114"/>
      <c r="C684" s="169"/>
      <c r="D684" s="114"/>
      <c r="E684" s="114"/>
      <c r="F684" s="205"/>
      <c r="G684" s="205"/>
      <c r="H684" s="255"/>
      <c r="I684" s="205"/>
      <c r="J684" s="256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</row>
    <row r="685" ht="14.25" customHeight="1">
      <c r="A685" s="169"/>
      <c r="B685" s="114"/>
      <c r="C685" s="169"/>
      <c r="D685" s="114"/>
      <c r="E685" s="114"/>
      <c r="F685" s="205"/>
      <c r="G685" s="205"/>
      <c r="H685" s="255"/>
      <c r="I685" s="205"/>
      <c r="J685" s="256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</row>
    <row r="686" ht="14.25" customHeight="1">
      <c r="A686" s="169"/>
      <c r="B686" s="114"/>
      <c r="C686" s="169"/>
      <c r="D686" s="114"/>
      <c r="E686" s="114"/>
      <c r="F686" s="205"/>
      <c r="G686" s="205"/>
      <c r="H686" s="255"/>
      <c r="I686" s="205"/>
      <c r="J686" s="256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</row>
    <row r="687" ht="14.25" customHeight="1">
      <c r="A687" s="169"/>
      <c r="B687" s="114"/>
      <c r="C687" s="169"/>
      <c r="D687" s="114"/>
      <c r="E687" s="114"/>
      <c r="F687" s="205"/>
      <c r="G687" s="205"/>
      <c r="H687" s="255"/>
      <c r="I687" s="205"/>
      <c r="J687" s="256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</row>
    <row r="688" ht="14.25" customHeight="1">
      <c r="A688" s="169"/>
      <c r="B688" s="114"/>
      <c r="C688" s="169"/>
      <c r="D688" s="114"/>
      <c r="E688" s="114"/>
      <c r="F688" s="205"/>
      <c r="G688" s="205"/>
      <c r="H688" s="255"/>
      <c r="I688" s="205"/>
      <c r="J688" s="256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</row>
    <row r="689" ht="14.25" customHeight="1">
      <c r="A689" s="169"/>
      <c r="B689" s="114"/>
      <c r="C689" s="169"/>
      <c r="D689" s="114"/>
      <c r="E689" s="114"/>
      <c r="F689" s="205"/>
      <c r="G689" s="205"/>
      <c r="H689" s="255"/>
      <c r="I689" s="205"/>
      <c r="J689" s="256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</row>
    <row r="690" ht="14.25" customHeight="1">
      <c r="A690" s="169"/>
      <c r="B690" s="114"/>
      <c r="C690" s="169"/>
      <c r="D690" s="114"/>
      <c r="E690" s="114"/>
      <c r="F690" s="205"/>
      <c r="G690" s="205"/>
      <c r="H690" s="255"/>
      <c r="I690" s="205"/>
      <c r="J690" s="256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</row>
    <row r="691" ht="14.25" customHeight="1">
      <c r="A691" s="169"/>
      <c r="B691" s="114"/>
      <c r="C691" s="169"/>
      <c r="D691" s="114"/>
      <c r="E691" s="114"/>
      <c r="F691" s="205"/>
      <c r="G691" s="205"/>
      <c r="H691" s="255"/>
      <c r="I691" s="205"/>
      <c r="J691" s="256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</row>
    <row r="692" ht="14.25" customHeight="1">
      <c r="A692" s="169"/>
      <c r="B692" s="114"/>
      <c r="C692" s="169"/>
      <c r="D692" s="114"/>
      <c r="E692" s="114"/>
      <c r="F692" s="205"/>
      <c r="G692" s="205"/>
      <c r="H692" s="255"/>
      <c r="I692" s="205"/>
      <c r="J692" s="256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</row>
    <row r="693" ht="14.25" customHeight="1">
      <c r="A693" s="169"/>
      <c r="B693" s="114"/>
      <c r="C693" s="169"/>
      <c r="D693" s="114"/>
      <c r="E693" s="114"/>
      <c r="F693" s="205"/>
      <c r="G693" s="205"/>
      <c r="H693" s="255"/>
      <c r="I693" s="205"/>
      <c r="J693" s="256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</row>
    <row r="694" ht="14.25" customHeight="1">
      <c r="A694" s="169"/>
      <c r="B694" s="114"/>
      <c r="C694" s="169"/>
      <c r="D694" s="114"/>
      <c r="E694" s="114"/>
      <c r="F694" s="205"/>
      <c r="G694" s="205"/>
      <c r="H694" s="255"/>
      <c r="I694" s="205"/>
      <c r="J694" s="256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</row>
    <row r="695" ht="14.25" customHeight="1">
      <c r="A695" s="169"/>
      <c r="B695" s="114"/>
      <c r="C695" s="169"/>
      <c r="D695" s="114"/>
      <c r="E695" s="114"/>
      <c r="F695" s="205"/>
      <c r="G695" s="205"/>
      <c r="H695" s="255"/>
      <c r="I695" s="205"/>
      <c r="J695" s="256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</row>
    <row r="696" ht="14.25" customHeight="1">
      <c r="A696" s="169"/>
      <c r="B696" s="114"/>
      <c r="C696" s="169"/>
      <c r="D696" s="114"/>
      <c r="E696" s="114"/>
      <c r="F696" s="205"/>
      <c r="G696" s="205"/>
      <c r="H696" s="255"/>
      <c r="I696" s="205"/>
      <c r="J696" s="256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</row>
    <row r="697" ht="14.25" customHeight="1">
      <c r="A697" s="169"/>
      <c r="B697" s="114"/>
      <c r="C697" s="169"/>
      <c r="D697" s="114"/>
      <c r="E697" s="114"/>
      <c r="F697" s="205"/>
      <c r="G697" s="205"/>
      <c r="H697" s="255"/>
      <c r="I697" s="205"/>
      <c r="J697" s="256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</row>
    <row r="698" ht="14.25" customHeight="1">
      <c r="A698" s="169"/>
      <c r="B698" s="114"/>
      <c r="C698" s="169"/>
      <c r="D698" s="114"/>
      <c r="E698" s="114"/>
      <c r="F698" s="205"/>
      <c r="G698" s="205"/>
      <c r="H698" s="255"/>
      <c r="I698" s="205"/>
      <c r="J698" s="256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</row>
    <row r="699" ht="14.25" customHeight="1">
      <c r="A699" s="169"/>
      <c r="B699" s="114"/>
      <c r="C699" s="169"/>
      <c r="D699" s="114"/>
      <c r="E699" s="114"/>
      <c r="F699" s="205"/>
      <c r="G699" s="205"/>
      <c r="H699" s="255"/>
      <c r="I699" s="205"/>
      <c r="J699" s="256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</row>
    <row r="700" ht="14.25" customHeight="1">
      <c r="A700" s="169"/>
      <c r="B700" s="114"/>
      <c r="C700" s="169"/>
      <c r="D700" s="114"/>
      <c r="E700" s="114"/>
      <c r="F700" s="205"/>
      <c r="G700" s="205"/>
      <c r="H700" s="255"/>
      <c r="I700" s="205"/>
      <c r="J700" s="256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</row>
    <row r="701" ht="14.25" customHeight="1">
      <c r="A701" s="169"/>
      <c r="B701" s="114"/>
      <c r="C701" s="169"/>
      <c r="D701" s="114"/>
      <c r="E701" s="114"/>
      <c r="F701" s="205"/>
      <c r="G701" s="205"/>
      <c r="H701" s="255"/>
      <c r="I701" s="205"/>
      <c r="J701" s="256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</row>
    <row r="702" ht="14.25" customHeight="1">
      <c r="A702" s="169"/>
      <c r="B702" s="114"/>
      <c r="C702" s="169"/>
      <c r="D702" s="114"/>
      <c r="E702" s="114"/>
      <c r="F702" s="205"/>
      <c r="G702" s="205"/>
      <c r="H702" s="255"/>
      <c r="I702" s="205"/>
      <c r="J702" s="256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</row>
    <row r="703" ht="14.25" customHeight="1">
      <c r="A703" s="169"/>
      <c r="B703" s="114"/>
      <c r="C703" s="169"/>
      <c r="D703" s="114"/>
      <c r="E703" s="114"/>
      <c r="F703" s="205"/>
      <c r="G703" s="205"/>
      <c r="H703" s="255"/>
      <c r="I703" s="205"/>
      <c r="J703" s="256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</row>
    <row r="704" ht="14.25" customHeight="1">
      <c r="A704" s="169"/>
      <c r="B704" s="114"/>
      <c r="C704" s="169"/>
      <c r="D704" s="114"/>
      <c r="E704" s="114"/>
      <c r="F704" s="205"/>
      <c r="G704" s="205"/>
      <c r="H704" s="255"/>
      <c r="I704" s="205"/>
      <c r="J704" s="256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</row>
    <row r="705" ht="14.25" customHeight="1">
      <c r="A705" s="169"/>
      <c r="B705" s="114"/>
      <c r="C705" s="169"/>
      <c r="D705" s="114"/>
      <c r="E705" s="114"/>
      <c r="F705" s="205"/>
      <c r="G705" s="205"/>
      <c r="H705" s="255"/>
      <c r="I705" s="205"/>
      <c r="J705" s="256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</row>
    <row r="706" ht="14.25" customHeight="1">
      <c r="A706" s="169"/>
      <c r="B706" s="114"/>
      <c r="C706" s="169"/>
      <c r="D706" s="114"/>
      <c r="E706" s="114"/>
      <c r="F706" s="205"/>
      <c r="G706" s="205"/>
      <c r="H706" s="255"/>
      <c r="I706" s="205"/>
      <c r="J706" s="256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</row>
    <row r="707" ht="14.25" customHeight="1">
      <c r="A707" s="169"/>
      <c r="B707" s="114"/>
      <c r="C707" s="169"/>
      <c r="D707" s="114"/>
      <c r="E707" s="114"/>
      <c r="F707" s="205"/>
      <c r="G707" s="205"/>
      <c r="H707" s="255"/>
      <c r="I707" s="205"/>
      <c r="J707" s="256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</row>
    <row r="708" ht="14.25" customHeight="1">
      <c r="A708" s="169"/>
      <c r="B708" s="114"/>
      <c r="C708" s="169"/>
      <c r="D708" s="114"/>
      <c r="E708" s="114"/>
      <c r="F708" s="205"/>
      <c r="G708" s="205"/>
      <c r="H708" s="255"/>
      <c r="I708" s="205"/>
      <c r="J708" s="256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</row>
    <row r="709" ht="14.25" customHeight="1">
      <c r="A709" s="169"/>
      <c r="B709" s="114"/>
      <c r="C709" s="169"/>
      <c r="D709" s="114"/>
      <c r="E709" s="114"/>
      <c r="F709" s="205"/>
      <c r="G709" s="205"/>
      <c r="H709" s="255"/>
      <c r="I709" s="205"/>
      <c r="J709" s="256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</row>
    <row r="710" ht="14.25" customHeight="1">
      <c r="A710" s="169"/>
      <c r="B710" s="114"/>
      <c r="C710" s="169"/>
      <c r="D710" s="114"/>
      <c r="E710" s="114"/>
      <c r="F710" s="205"/>
      <c r="G710" s="205"/>
      <c r="H710" s="255"/>
      <c r="I710" s="205"/>
      <c r="J710" s="256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</row>
    <row r="711" ht="14.25" customHeight="1">
      <c r="A711" s="169"/>
      <c r="B711" s="114"/>
      <c r="C711" s="169"/>
      <c r="D711" s="114"/>
      <c r="E711" s="114"/>
      <c r="F711" s="205"/>
      <c r="G711" s="205"/>
      <c r="H711" s="255"/>
      <c r="I711" s="205"/>
      <c r="J711" s="256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</row>
    <row r="712" ht="14.25" customHeight="1">
      <c r="A712" s="169"/>
      <c r="B712" s="114"/>
      <c r="C712" s="169"/>
      <c r="D712" s="114"/>
      <c r="E712" s="114"/>
      <c r="F712" s="205"/>
      <c r="G712" s="205"/>
      <c r="H712" s="255"/>
      <c r="I712" s="205"/>
      <c r="J712" s="256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</row>
    <row r="713" ht="14.25" customHeight="1">
      <c r="A713" s="169"/>
      <c r="B713" s="114"/>
      <c r="C713" s="169"/>
      <c r="D713" s="114"/>
      <c r="E713" s="114"/>
      <c r="F713" s="205"/>
      <c r="G713" s="205"/>
      <c r="H713" s="255"/>
      <c r="I713" s="205"/>
      <c r="J713" s="256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</row>
    <row r="714" ht="14.25" customHeight="1">
      <c r="A714" s="169"/>
      <c r="B714" s="114"/>
      <c r="C714" s="169"/>
      <c r="D714" s="114"/>
      <c r="E714" s="114"/>
      <c r="F714" s="205"/>
      <c r="G714" s="205"/>
      <c r="H714" s="255"/>
      <c r="I714" s="205"/>
      <c r="J714" s="256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</row>
    <row r="715" ht="14.25" customHeight="1">
      <c r="A715" s="169"/>
      <c r="B715" s="114"/>
      <c r="C715" s="169"/>
      <c r="D715" s="114"/>
      <c r="E715" s="114"/>
      <c r="F715" s="205"/>
      <c r="G715" s="205"/>
      <c r="H715" s="255"/>
      <c r="I715" s="205"/>
      <c r="J715" s="256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</row>
    <row r="716" ht="14.25" customHeight="1">
      <c r="A716" s="169"/>
      <c r="B716" s="114"/>
      <c r="C716" s="169"/>
      <c r="D716" s="114"/>
      <c r="E716" s="114"/>
      <c r="F716" s="205"/>
      <c r="G716" s="205"/>
      <c r="H716" s="255"/>
      <c r="I716" s="205"/>
      <c r="J716" s="256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</row>
    <row r="717" ht="14.25" customHeight="1">
      <c r="A717" s="169"/>
      <c r="B717" s="114"/>
      <c r="C717" s="169"/>
      <c r="D717" s="114"/>
      <c r="E717" s="114"/>
      <c r="F717" s="205"/>
      <c r="G717" s="205"/>
      <c r="H717" s="255"/>
      <c r="I717" s="205"/>
      <c r="J717" s="256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</row>
    <row r="718" ht="14.25" customHeight="1">
      <c r="A718" s="169"/>
      <c r="B718" s="114"/>
      <c r="C718" s="169"/>
      <c r="D718" s="114"/>
      <c r="E718" s="114"/>
      <c r="F718" s="205"/>
      <c r="G718" s="205"/>
      <c r="H718" s="255"/>
      <c r="I718" s="205"/>
      <c r="J718" s="256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</row>
    <row r="719" ht="14.25" customHeight="1">
      <c r="A719" s="169"/>
      <c r="B719" s="114"/>
      <c r="C719" s="169"/>
      <c r="D719" s="114"/>
      <c r="E719" s="114"/>
      <c r="F719" s="205"/>
      <c r="G719" s="205"/>
      <c r="H719" s="255"/>
      <c r="I719" s="205"/>
      <c r="J719" s="256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</row>
    <row r="720" ht="14.25" customHeight="1">
      <c r="A720" s="169"/>
      <c r="B720" s="114"/>
      <c r="C720" s="169"/>
      <c r="D720" s="114"/>
      <c r="E720" s="114"/>
      <c r="F720" s="205"/>
      <c r="G720" s="205"/>
      <c r="H720" s="255"/>
      <c r="I720" s="205"/>
      <c r="J720" s="256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</row>
    <row r="721" ht="14.25" customHeight="1">
      <c r="A721" s="169"/>
      <c r="B721" s="114"/>
      <c r="C721" s="169"/>
      <c r="D721" s="114"/>
      <c r="E721" s="114"/>
      <c r="F721" s="205"/>
      <c r="G721" s="205"/>
      <c r="H721" s="255"/>
      <c r="I721" s="205"/>
      <c r="J721" s="256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</row>
    <row r="722" ht="14.25" customHeight="1">
      <c r="A722" s="169"/>
      <c r="B722" s="114"/>
      <c r="C722" s="169"/>
      <c r="D722" s="114"/>
      <c r="E722" s="114"/>
      <c r="F722" s="205"/>
      <c r="G722" s="205"/>
      <c r="H722" s="255"/>
      <c r="I722" s="205"/>
      <c r="J722" s="256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</row>
    <row r="723" ht="14.25" customHeight="1">
      <c r="A723" s="169"/>
      <c r="B723" s="114"/>
      <c r="C723" s="169"/>
      <c r="D723" s="114"/>
      <c r="E723" s="114"/>
      <c r="F723" s="205"/>
      <c r="G723" s="205"/>
      <c r="H723" s="255"/>
      <c r="I723" s="205"/>
      <c r="J723" s="256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</row>
    <row r="724" ht="14.25" customHeight="1">
      <c r="A724" s="169"/>
      <c r="B724" s="114"/>
      <c r="C724" s="169"/>
      <c r="D724" s="114"/>
      <c r="E724" s="114"/>
      <c r="F724" s="205"/>
      <c r="G724" s="205"/>
      <c r="H724" s="255"/>
      <c r="I724" s="205"/>
      <c r="J724" s="256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</row>
    <row r="725" ht="14.25" customHeight="1">
      <c r="A725" s="169"/>
      <c r="B725" s="114"/>
      <c r="C725" s="169"/>
      <c r="D725" s="114"/>
      <c r="E725" s="114"/>
      <c r="F725" s="205"/>
      <c r="G725" s="205"/>
      <c r="H725" s="255"/>
      <c r="I725" s="205"/>
      <c r="J725" s="256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</row>
    <row r="726" ht="14.25" customHeight="1">
      <c r="A726" s="169"/>
      <c r="B726" s="114"/>
      <c r="C726" s="169"/>
      <c r="D726" s="114"/>
      <c r="E726" s="114"/>
      <c r="F726" s="205"/>
      <c r="G726" s="205"/>
      <c r="H726" s="255"/>
      <c r="I726" s="205"/>
      <c r="J726" s="256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</row>
    <row r="727" ht="14.25" customHeight="1">
      <c r="A727" s="169"/>
      <c r="B727" s="114"/>
      <c r="C727" s="169"/>
      <c r="D727" s="114"/>
      <c r="E727" s="114"/>
      <c r="F727" s="205"/>
      <c r="G727" s="205"/>
      <c r="H727" s="255"/>
      <c r="I727" s="205"/>
      <c r="J727" s="256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</row>
    <row r="728" ht="14.25" customHeight="1">
      <c r="A728" s="169"/>
      <c r="B728" s="114"/>
      <c r="C728" s="169"/>
      <c r="D728" s="114"/>
      <c r="E728" s="114"/>
      <c r="F728" s="205"/>
      <c r="G728" s="205"/>
      <c r="H728" s="255"/>
      <c r="I728" s="205"/>
      <c r="J728" s="256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</row>
    <row r="729" ht="14.25" customHeight="1">
      <c r="A729" s="169"/>
      <c r="B729" s="114"/>
      <c r="C729" s="169"/>
      <c r="D729" s="114"/>
      <c r="E729" s="114"/>
      <c r="F729" s="205"/>
      <c r="G729" s="205"/>
      <c r="H729" s="255"/>
      <c r="I729" s="205"/>
      <c r="J729" s="256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</row>
    <row r="730" ht="14.25" customHeight="1">
      <c r="A730" s="169"/>
      <c r="B730" s="114"/>
      <c r="C730" s="169"/>
      <c r="D730" s="114"/>
      <c r="E730" s="114"/>
      <c r="F730" s="205"/>
      <c r="G730" s="205"/>
      <c r="H730" s="255"/>
      <c r="I730" s="205"/>
      <c r="J730" s="256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</row>
    <row r="731" ht="14.25" customHeight="1">
      <c r="A731" s="169"/>
      <c r="B731" s="114"/>
      <c r="C731" s="169"/>
      <c r="D731" s="114"/>
      <c r="E731" s="114"/>
      <c r="F731" s="205"/>
      <c r="G731" s="205"/>
      <c r="H731" s="255"/>
      <c r="I731" s="205"/>
      <c r="J731" s="256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</row>
    <row r="732" ht="14.25" customHeight="1">
      <c r="A732" s="169"/>
      <c r="B732" s="114"/>
      <c r="C732" s="169"/>
      <c r="D732" s="114"/>
      <c r="E732" s="114"/>
      <c r="F732" s="205"/>
      <c r="G732" s="205"/>
      <c r="H732" s="255"/>
      <c r="I732" s="205"/>
      <c r="J732" s="256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</row>
    <row r="733" ht="14.25" customHeight="1">
      <c r="A733" s="169"/>
      <c r="B733" s="114"/>
      <c r="C733" s="169"/>
      <c r="D733" s="114"/>
      <c r="E733" s="114"/>
      <c r="F733" s="205"/>
      <c r="G733" s="205"/>
      <c r="H733" s="255"/>
      <c r="I733" s="205"/>
      <c r="J733" s="256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</row>
    <row r="734" ht="14.25" customHeight="1">
      <c r="A734" s="169"/>
      <c r="B734" s="114"/>
      <c r="C734" s="169"/>
      <c r="D734" s="114"/>
      <c r="E734" s="114"/>
      <c r="F734" s="205"/>
      <c r="G734" s="205"/>
      <c r="H734" s="255"/>
      <c r="I734" s="205"/>
      <c r="J734" s="256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</row>
    <row r="735" ht="14.25" customHeight="1">
      <c r="A735" s="169"/>
      <c r="B735" s="114"/>
      <c r="C735" s="169"/>
      <c r="D735" s="114"/>
      <c r="E735" s="114"/>
      <c r="F735" s="205"/>
      <c r="G735" s="205"/>
      <c r="H735" s="255"/>
      <c r="I735" s="205"/>
      <c r="J735" s="256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</row>
    <row r="736" ht="14.25" customHeight="1">
      <c r="A736" s="169"/>
      <c r="B736" s="114"/>
      <c r="C736" s="169"/>
      <c r="D736" s="114"/>
      <c r="E736" s="114"/>
      <c r="F736" s="205"/>
      <c r="G736" s="205"/>
      <c r="H736" s="255"/>
      <c r="I736" s="205"/>
      <c r="J736" s="256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</row>
    <row r="737" ht="14.25" customHeight="1">
      <c r="A737" s="169"/>
      <c r="B737" s="114"/>
      <c r="C737" s="169"/>
      <c r="D737" s="114"/>
      <c r="E737" s="114"/>
      <c r="F737" s="205"/>
      <c r="G737" s="205"/>
      <c r="H737" s="255"/>
      <c r="I737" s="205"/>
      <c r="J737" s="256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</row>
    <row r="738" ht="14.25" customHeight="1">
      <c r="A738" s="169"/>
      <c r="B738" s="114"/>
      <c r="C738" s="169"/>
      <c r="D738" s="114"/>
      <c r="E738" s="114"/>
      <c r="F738" s="205"/>
      <c r="G738" s="205"/>
      <c r="H738" s="255"/>
      <c r="I738" s="205"/>
      <c r="J738" s="256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</row>
    <row r="739" ht="14.25" customHeight="1">
      <c r="A739" s="169"/>
      <c r="B739" s="114"/>
      <c r="C739" s="169"/>
      <c r="D739" s="114"/>
      <c r="E739" s="114"/>
      <c r="F739" s="205"/>
      <c r="G739" s="205"/>
      <c r="H739" s="255"/>
      <c r="I739" s="205"/>
      <c r="J739" s="256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</row>
    <row r="740" ht="14.25" customHeight="1">
      <c r="A740" s="169"/>
      <c r="B740" s="114"/>
      <c r="C740" s="169"/>
      <c r="D740" s="114"/>
      <c r="E740" s="114"/>
      <c r="F740" s="205"/>
      <c r="G740" s="205"/>
      <c r="H740" s="255"/>
      <c r="I740" s="205"/>
      <c r="J740" s="256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</row>
    <row r="741" ht="14.25" customHeight="1">
      <c r="A741" s="169"/>
      <c r="B741" s="114"/>
      <c r="C741" s="169"/>
      <c r="D741" s="114"/>
      <c r="E741" s="114"/>
      <c r="F741" s="205"/>
      <c r="G741" s="205"/>
      <c r="H741" s="255"/>
      <c r="I741" s="205"/>
      <c r="J741" s="256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</row>
    <row r="742" ht="14.25" customHeight="1">
      <c r="A742" s="169"/>
      <c r="B742" s="114"/>
      <c r="C742" s="169"/>
      <c r="D742" s="114"/>
      <c r="E742" s="114"/>
      <c r="F742" s="205"/>
      <c r="G742" s="205"/>
      <c r="H742" s="255"/>
      <c r="I742" s="205"/>
      <c r="J742" s="256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</row>
    <row r="743" ht="14.25" customHeight="1">
      <c r="A743" s="169"/>
      <c r="B743" s="114"/>
      <c r="C743" s="169"/>
      <c r="D743" s="114"/>
      <c r="E743" s="114"/>
      <c r="F743" s="205"/>
      <c r="G743" s="205"/>
      <c r="H743" s="255"/>
      <c r="I743" s="205"/>
      <c r="J743" s="256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</row>
    <row r="744" ht="14.25" customHeight="1">
      <c r="A744" s="169"/>
      <c r="B744" s="114"/>
      <c r="C744" s="169"/>
      <c r="D744" s="114"/>
      <c r="E744" s="114"/>
      <c r="F744" s="205"/>
      <c r="G744" s="205"/>
      <c r="H744" s="255"/>
      <c r="I744" s="205"/>
      <c r="J744" s="256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</row>
    <row r="745" ht="14.25" customHeight="1">
      <c r="A745" s="169"/>
      <c r="B745" s="114"/>
      <c r="C745" s="169"/>
      <c r="D745" s="114"/>
      <c r="E745" s="114"/>
      <c r="F745" s="205"/>
      <c r="G745" s="205"/>
      <c r="H745" s="255"/>
      <c r="I745" s="205"/>
      <c r="J745" s="256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</row>
    <row r="746" ht="14.25" customHeight="1">
      <c r="A746" s="169"/>
      <c r="B746" s="114"/>
      <c r="C746" s="169"/>
      <c r="D746" s="114"/>
      <c r="E746" s="114"/>
      <c r="F746" s="205"/>
      <c r="G746" s="205"/>
      <c r="H746" s="255"/>
      <c r="I746" s="205"/>
      <c r="J746" s="256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</row>
    <row r="747" ht="14.25" customHeight="1">
      <c r="A747" s="169"/>
      <c r="B747" s="114"/>
      <c r="C747" s="169"/>
      <c r="D747" s="114"/>
      <c r="E747" s="114"/>
      <c r="F747" s="205"/>
      <c r="G747" s="205"/>
      <c r="H747" s="255"/>
      <c r="I747" s="205"/>
      <c r="J747" s="256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</row>
    <row r="748" ht="14.25" customHeight="1">
      <c r="A748" s="169"/>
      <c r="B748" s="114"/>
      <c r="C748" s="169"/>
      <c r="D748" s="114"/>
      <c r="E748" s="114"/>
      <c r="F748" s="205"/>
      <c r="G748" s="205"/>
      <c r="H748" s="255"/>
      <c r="I748" s="205"/>
      <c r="J748" s="256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</row>
    <row r="749" ht="14.25" customHeight="1">
      <c r="A749" s="169"/>
      <c r="B749" s="114"/>
      <c r="C749" s="169"/>
      <c r="D749" s="114"/>
      <c r="E749" s="114"/>
      <c r="F749" s="205"/>
      <c r="G749" s="205"/>
      <c r="H749" s="255"/>
      <c r="I749" s="205"/>
      <c r="J749" s="256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</row>
    <row r="750" ht="14.25" customHeight="1">
      <c r="A750" s="169"/>
      <c r="B750" s="114"/>
      <c r="C750" s="169"/>
      <c r="D750" s="114"/>
      <c r="E750" s="114"/>
      <c r="F750" s="205"/>
      <c r="G750" s="205"/>
      <c r="H750" s="255"/>
      <c r="I750" s="205"/>
      <c r="J750" s="256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</row>
    <row r="751" ht="14.25" customHeight="1">
      <c r="A751" s="169"/>
      <c r="B751" s="114"/>
      <c r="C751" s="169"/>
      <c r="D751" s="114"/>
      <c r="E751" s="114"/>
      <c r="F751" s="205"/>
      <c r="G751" s="205"/>
      <c r="H751" s="255"/>
      <c r="I751" s="205"/>
      <c r="J751" s="256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</row>
    <row r="752" ht="14.25" customHeight="1">
      <c r="A752" s="169"/>
      <c r="B752" s="114"/>
      <c r="C752" s="169"/>
      <c r="D752" s="114"/>
      <c r="E752" s="114"/>
      <c r="F752" s="205"/>
      <c r="G752" s="205"/>
      <c r="H752" s="255"/>
      <c r="I752" s="205"/>
      <c r="J752" s="256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</row>
    <row r="753" ht="14.25" customHeight="1">
      <c r="A753" s="169"/>
      <c r="B753" s="114"/>
      <c r="C753" s="169"/>
      <c r="D753" s="114"/>
      <c r="E753" s="114"/>
      <c r="F753" s="205"/>
      <c r="G753" s="205"/>
      <c r="H753" s="255"/>
      <c r="I753" s="205"/>
      <c r="J753" s="256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</row>
    <row r="754" ht="14.25" customHeight="1">
      <c r="A754" s="169"/>
      <c r="B754" s="114"/>
      <c r="C754" s="169"/>
      <c r="D754" s="114"/>
      <c r="E754" s="114"/>
      <c r="F754" s="205"/>
      <c r="G754" s="205"/>
      <c r="H754" s="255"/>
      <c r="I754" s="205"/>
      <c r="J754" s="256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</row>
    <row r="755" ht="14.25" customHeight="1">
      <c r="A755" s="169"/>
      <c r="B755" s="114"/>
      <c r="C755" s="169"/>
      <c r="D755" s="114"/>
      <c r="E755" s="114"/>
      <c r="F755" s="205"/>
      <c r="G755" s="205"/>
      <c r="H755" s="255"/>
      <c r="I755" s="205"/>
      <c r="J755" s="256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</row>
    <row r="756" ht="14.25" customHeight="1">
      <c r="A756" s="169"/>
      <c r="B756" s="114"/>
      <c r="C756" s="169"/>
      <c r="D756" s="114"/>
      <c r="E756" s="114"/>
      <c r="F756" s="205"/>
      <c r="G756" s="205"/>
      <c r="H756" s="255"/>
      <c r="I756" s="205"/>
      <c r="J756" s="256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</row>
    <row r="757" ht="14.25" customHeight="1">
      <c r="A757" s="169"/>
      <c r="B757" s="114"/>
      <c r="C757" s="169"/>
      <c r="D757" s="114"/>
      <c r="E757" s="114"/>
      <c r="F757" s="205"/>
      <c r="G757" s="205"/>
      <c r="H757" s="255"/>
      <c r="I757" s="205"/>
      <c r="J757" s="256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</row>
    <row r="758" ht="14.25" customHeight="1">
      <c r="A758" s="169"/>
      <c r="B758" s="114"/>
      <c r="C758" s="169"/>
      <c r="D758" s="114"/>
      <c r="E758" s="114"/>
      <c r="F758" s="205"/>
      <c r="G758" s="205"/>
      <c r="H758" s="255"/>
      <c r="I758" s="205"/>
      <c r="J758" s="256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</row>
    <row r="759" ht="14.25" customHeight="1">
      <c r="A759" s="169"/>
      <c r="B759" s="114"/>
      <c r="C759" s="169"/>
      <c r="D759" s="114"/>
      <c r="E759" s="114"/>
      <c r="F759" s="205"/>
      <c r="G759" s="205"/>
      <c r="H759" s="255"/>
      <c r="I759" s="205"/>
      <c r="J759" s="256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</row>
    <row r="760" ht="14.25" customHeight="1">
      <c r="A760" s="169"/>
      <c r="B760" s="114"/>
      <c r="C760" s="169"/>
      <c r="D760" s="114"/>
      <c r="E760" s="114"/>
      <c r="F760" s="205"/>
      <c r="G760" s="205"/>
      <c r="H760" s="255"/>
      <c r="I760" s="205"/>
      <c r="J760" s="256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</row>
    <row r="761" ht="14.25" customHeight="1">
      <c r="A761" s="169"/>
      <c r="B761" s="114"/>
      <c r="C761" s="169"/>
      <c r="D761" s="114"/>
      <c r="E761" s="114"/>
      <c r="F761" s="205"/>
      <c r="G761" s="205"/>
      <c r="H761" s="255"/>
      <c r="I761" s="205"/>
      <c r="J761" s="256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</row>
    <row r="762" ht="14.25" customHeight="1">
      <c r="A762" s="169"/>
      <c r="B762" s="114"/>
      <c r="C762" s="169"/>
      <c r="D762" s="114"/>
      <c r="E762" s="114"/>
      <c r="F762" s="205"/>
      <c r="G762" s="205"/>
      <c r="H762" s="255"/>
      <c r="I762" s="205"/>
      <c r="J762" s="256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</row>
    <row r="763" ht="14.25" customHeight="1">
      <c r="A763" s="169"/>
      <c r="B763" s="114"/>
      <c r="C763" s="169"/>
      <c r="D763" s="114"/>
      <c r="E763" s="114"/>
      <c r="F763" s="205"/>
      <c r="G763" s="205"/>
      <c r="H763" s="255"/>
      <c r="I763" s="205"/>
      <c r="J763" s="256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</row>
    <row r="764" ht="14.25" customHeight="1">
      <c r="A764" s="169"/>
      <c r="B764" s="114"/>
      <c r="C764" s="169"/>
      <c r="D764" s="114"/>
      <c r="E764" s="114"/>
      <c r="F764" s="205"/>
      <c r="G764" s="205"/>
      <c r="H764" s="255"/>
      <c r="I764" s="205"/>
      <c r="J764" s="256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</row>
    <row r="765" ht="14.25" customHeight="1">
      <c r="A765" s="169"/>
      <c r="B765" s="114"/>
      <c r="C765" s="169"/>
      <c r="D765" s="114"/>
      <c r="E765" s="114"/>
      <c r="F765" s="205"/>
      <c r="G765" s="205"/>
      <c r="H765" s="255"/>
      <c r="I765" s="205"/>
      <c r="J765" s="256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</row>
    <row r="766" ht="14.25" customHeight="1">
      <c r="A766" s="169"/>
      <c r="B766" s="114"/>
      <c r="C766" s="169"/>
      <c r="D766" s="114"/>
      <c r="E766" s="114"/>
      <c r="F766" s="205"/>
      <c r="G766" s="205"/>
      <c r="H766" s="255"/>
      <c r="I766" s="205"/>
      <c r="J766" s="256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</row>
    <row r="767" ht="14.25" customHeight="1">
      <c r="A767" s="169"/>
      <c r="B767" s="114"/>
      <c r="C767" s="169"/>
      <c r="D767" s="114"/>
      <c r="E767" s="114"/>
      <c r="F767" s="205"/>
      <c r="G767" s="205"/>
      <c r="H767" s="255"/>
      <c r="I767" s="205"/>
      <c r="J767" s="256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</row>
    <row r="768" ht="14.25" customHeight="1">
      <c r="A768" s="169"/>
      <c r="B768" s="114"/>
      <c r="C768" s="169"/>
      <c r="D768" s="114"/>
      <c r="E768" s="114"/>
      <c r="F768" s="205"/>
      <c r="G768" s="205"/>
      <c r="H768" s="255"/>
      <c r="I768" s="205"/>
      <c r="J768" s="256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</row>
    <row r="769" ht="14.25" customHeight="1">
      <c r="A769" s="169"/>
      <c r="B769" s="114"/>
      <c r="C769" s="169"/>
      <c r="D769" s="114"/>
      <c r="E769" s="114"/>
      <c r="F769" s="205"/>
      <c r="G769" s="205"/>
      <c r="H769" s="255"/>
      <c r="I769" s="205"/>
      <c r="J769" s="256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</row>
    <row r="770" ht="14.25" customHeight="1">
      <c r="A770" s="169"/>
      <c r="B770" s="114"/>
      <c r="C770" s="169"/>
      <c r="D770" s="114"/>
      <c r="E770" s="114"/>
      <c r="F770" s="205"/>
      <c r="G770" s="205"/>
      <c r="H770" s="255"/>
      <c r="I770" s="205"/>
      <c r="J770" s="256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</row>
    <row r="771" ht="14.25" customHeight="1">
      <c r="A771" s="169"/>
      <c r="B771" s="114"/>
      <c r="C771" s="169"/>
      <c r="D771" s="114"/>
      <c r="E771" s="114"/>
      <c r="F771" s="205"/>
      <c r="G771" s="205"/>
      <c r="H771" s="255"/>
      <c r="I771" s="205"/>
      <c r="J771" s="256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</row>
    <row r="772" ht="14.25" customHeight="1">
      <c r="A772" s="169"/>
      <c r="B772" s="114"/>
      <c r="C772" s="169"/>
      <c r="D772" s="114"/>
      <c r="E772" s="114"/>
      <c r="F772" s="205"/>
      <c r="G772" s="205"/>
      <c r="H772" s="255"/>
      <c r="I772" s="205"/>
      <c r="J772" s="256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</row>
    <row r="773" ht="14.25" customHeight="1">
      <c r="A773" s="169"/>
      <c r="B773" s="114"/>
      <c r="C773" s="169"/>
      <c r="D773" s="114"/>
      <c r="E773" s="114"/>
      <c r="F773" s="205"/>
      <c r="G773" s="205"/>
      <c r="H773" s="255"/>
      <c r="I773" s="205"/>
      <c r="J773" s="256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</row>
    <row r="774" ht="14.25" customHeight="1">
      <c r="A774" s="169"/>
      <c r="B774" s="114"/>
      <c r="C774" s="169"/>
      <c r="D774" s="114"/>
      <c r="E774" s="114"/>
      <c r="F774" s="205"/>
      <c r="G774" s="205"/>
      <c r="H774" s="255"/>
      <c r="I774" s="205"/>
      <c r="J774" s="256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</row>
    <row r="775" ht="14.25" customHeight="1">
      <c r="A775" s="169"/>
      <c r="B775" s="114"/>
      <c r="C775" s="169"/>
      <c r="D775" s="114"/>
      <c r="E775" s="114"/>
      <c r="F775" s="205"/>
      <c r="G775" s="205"/>
      <c r="H775" s="255"/>
      <c r="I775" s="205"/>
      <c r="J775" s="256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</row>
    <row r="776" ht="14.25" customHeight="1">
      <c r="A776" s="169"/>
      <c r="B776" s="114"/>
      <c r="C776" s="169"/>
      <c r="D776" s="114"/>
      <c r="E776" s="114"/>
      <c r="F776" s="205"/>
      <c r="G776" s="205"/>
      <c r="H776" s="255"/>
      <c r="I776" s="205"/>
      <c r="J776" s="256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</row>
    <row r="777" ht="14.25" customHeight="1">
      <c r="A777" s="169"/>
      <c r="B777" s="114"/>
      <c r="C777" s="169"/>
      <c r="D777" s="114"/>
      <c r="E777" s="114"/>
      <c r="F777" s="205"/>
      <c r="G777" s="205"/>
      <c r="H777" s="255"/>
      <c r="I777" s="205"/>
      <c r="J777" s="256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</row>
    <row r="778" ht="14.25" customHeight="1">
      <c r="A778" s="169"/>
      <c r="B778" s="114"/>
      <c r="C778" s="169"/>
      <c r="D778" s="114"/>
      <c r="E778" s="114"/>
      <c r="F778" s="205"/>
      <c r="G778" s="205"/>
      <c r="H778" s="255"/>
      <c r="I778" s="205"/>
      <c r="J778" s="256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</row>
    <row r="779" ht="14.25" customHeight="1">
      <c r="A779" s="169"/>
      <c r="B779" s="114"/>
      <c r="C779" s="169"/>
      <c r="D779" s="114"/>
      <c r="E779" s="114"/>
      <c r="F779" s="205"/>
      <c r="G779" s="205"/>
      <c r="H779" s="255"/>
      <c r="I779" s="205"/>
      <c r="J779" s="256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</row>
    <row r="780" ht="14.25" customHeight="1">
      <c r="A780" s="169"/>
      <c r="B780" s="114"/>
      <c r="C780" s="169"/>
      <c r="D780" s="114"/>
      <c r="E780" s="114"/>
      <c r="F780" s="205"/>
      <c r="G780" s="205"/>
      <c r="H780" s="255"/>
      <c r="I780" s="205"/>
      <c r="J780" s="256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</row>
    <row r="781" ht="14.25" customHeight="1">
      <c r="A781" s="169"/>
      <c r="B781" s="114"/>
      <c r="C781" s="169"/>
      <c r="D781" s="114"/>
      <c r="E781" s="114"/>
      <c r="F781" s="205"/>
      <c r="G781" s="205"/>
      <c r="H781" s="255"/>
      <c r="I781" s="205"/>
      <c r="J781" s="256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</row>
    <row r="782" ht="14.25" customHeight="1">
      <c r="A782" s="169"/>
      <c r="B782" s="114"/>
      <c r="C782" s="169"/>
      <c r="D782" s="114"/>
      <c r="E782" s="114"/>
      <c r="F782" s="205"/>
      <c r="G782" s="205"/>
      <c r="H782" s="255"/>
      <c r="I782" s="205"/>
      <c r="J782" s="256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</row>
    <row r="783" ht="14.25" customHeight="1">
      <c r="A783" s="169"/>
      <c r="B783" s="114"/>
      <c r="C783" s="169"/>
      <c r="D783" s="114"/>
      <c r="E783" s="114"/>
      <c r="F783" s="205"/>
      <c r="G783" s="205"/>
      <c r="H783" s="255"/>
      <c r="I783" s="205"/>
      <c r="J783" s="256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</row>
    <row r="784" ht="14.25" customHeight="1">
      <c r="A784" s="169"/>
      <c r="B784" s="114"/>
      <c r="C784" s="169"/>
      <c r="D784" s="114"/>
      <c r="E784" s="114"/>
      <c r="F784" s="205"/>
      <c r="G784" s="205"/>
      <c r="H784" s="255"/>
      <c r="I784" s="205"/>
      <c r="J784" s="256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</row>
    <row r="785" ht="14.25" customHeight="1">
      <c r="A785" s="169"/>
      <c r="B785" s="114"/>
      <c r="C785" s="169"/>
      <c r="D785" s="114"/>
      <c r="E785" s="114"/>
      <c r="F785" s="205"/>
      <c r="G785" s="205"/>
      <c r="H785" s="255"/>
      <c r="I785" s="205"/>
      <c r="J785" s="256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</row>
    <row r="786" ht="14.25" customHeight="1">
      <c r="A786" s="169"/>
      <c r="B786" s="114"/>
      <c r="C786" s="169"/>
      <c r="D786" s="114"/>
      <c r="E786" s="114"/>
      <c r="F786" s="205"/>
      <c r="G786" s="205"/>
      <c r="H786" s="255"/>
      <c r="I786" s="205"/>
      <c r="J786" s="256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</row>
    <row r="787" ht="14.25" customHeight="1">
      <c r="A787" s="169"/>
      <c r="B787" s="114"/>
      <c r="C787" s="169"/>
      <c r="D787" s="114"/>
      <c r="E787" s="114"/>
      <c r="F787" s="205"/>
      <c r="G787" s="205"/>
      <c r="H787" s="255"/>
      <c r="I787" s="205"/>
      <c r="J787" s="256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</row>
    <row r="788" ht="14.25" customHeight="1">
      <c r="A788" s="169"/>
      <c r="B788" s="114"/>
      <c r="C788" s="169"/>
      <c r="D788" s="114"/>
      <c r="E788" s="114"/>
      <c r="F788" s="205"/>
      <c r="G788" s="205"/>
      <c r="H788" s="255"/>
      <c r="I788" s="205"/>
      <c r="J788" s="256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</row>
    <row r="789" ht="14.25" customHeight="1">
      <c r="A789" s="169"/>
      <c r="B789" s="114"/>
      <c r="C789" s="169"/>
      <c r="D789" s="114"/>
      <c r="E789" s="114"/>
      <c r="F789" s="205"/>
      <c r="G789" s="205"/>
      <c r="H789" s="255"/>
      <c r="I789" s="205"/>
      <c r="J789" s="256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</row>
    <row r="790" ht="14.25" customHeight="1">
      <c r="A790" s="169"/>
      <c r="B790" s="114"/>
      <c r="C790" s="169"/>
      <c r="D790" s="114"/>
      <c r="E790" s="114"/>
      <c r="F790" s="205"/>
      <c r="G790" s="205"/>
      <c r="H790" s="255"/>
      <c r="I790" s="205"/>
      <c r="J790" s="256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</row>
    <row r="791" ht="14.25" customHeight="1">
      <c r="A791" s="169"/>
      <c r="B791" s="114"/>
      <c r="C791" s="169"/>
      <c r="D791" s="114"/>
      <c r="E791" s="114"/>
      <c r="F791" s="205"/>
      <c r="G791" s="205"/>
      <c r="H791" s="255"/>
      <c r="I791" s="205"/>
      <c r="J791" s="256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</row>
    <row r="792" ht="14.25" customHeight="1">
      <c r="A792" s="169"/>
      <c r="B792" s="114"/>
      <c r="C792" s="169"/>
      <c r="D792" s="114"/>
      <c r="E792" s="114"/>
      <c r="F792" s="205"/>
      <c r="G792" s="205"/>
      <c r="H792" s="255"/>
      <c r="I792" s="205"/>
      <c r="J792" s="256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</row>
    <row r="793" ht="14.25" customHeight="1">
      <c r="A793" s="169"/>
      <c r="B793" s="114"/>
      <c r="C793" s="169"/>
      <c r="D793" s="114"/>
      <c r="E793" s="114"/>
      <c r="F793" s="205"/>
      <c r="G793" s="205"/>
      <c r="H793" s="255"/>
      <c r="I793" s="205"/>
      <c r="J793" s="256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</row>
    <row r="794" ht="14.25" customHeight="1">
      <c r="A794" s="169"/>
      <c r="B794" s="114"/>
      <c r="C794" s="169"/>
      <c r="D794" s="114"/>
      <c r="E794" s="114"/>
      <c r="F794" s="205"/>
      <c r="G794" s="205"/>
      <c r="H794" s="255"/>
      <c r="I794" s="205"/>
      <c r="J794" s="256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</row>
    <row r="795" ht="14.25" customHeight="1">
      <c r="A795" s="169"/>
      <c r="B795" s="114"/>
      <c r="C795" s="169"/>
      <c r="D795" s="114"/>
      <c r="E795" s="114"/>
      <c r="F795" s="205"/>
      <c r="G795" s="205"/>
      <c r="H795" s="255"/>
      <c r="I795" s="205"/>
      <c r="J795" s="256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</row>
    <row r="796" ht="14.25" customHeight="1">
      <c r="A796" s="169"/>
      <c r="B796" s="114"/>
      <c r="C796" s="169"/>
      <c r="D796" s="114"/>
      <c r="E796" s="114"/>
      <c r="F796" s="205"/>
      <c r="G796" s="205"/>
      <c r="H796" s="255"/>
      <c r="I796" s="205"/>
      <c r="J796" s="256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</row>
    <row r="797" ht="14.25" customHeight="1">
      <c r="A797" s="169"/>
      <c r="B797" s="114"/>
      <c r="C797" s="169"/>
      <c r="D797" s="114"/>
      <c r="E797" s="114"/>
      <c r="F797" s="205"/>
      <c r="G797" s="205"/>
      <c r="H797" s="255"/>
      <c r="I797" s="205"/>
      <c r="J797" s="256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</row>
    <row r="798" ht="14.25" customHeight="1">
      <c r="A798" s="169"/>
      <c r="B798" s="114"/>
      <c r="C798" s="169"/>
      <c r="D798" s="114"/>
      <c r="E798" s="114"/>
      <c r="F798" s="205"/>
      <c r="G798" s="205"/>
      <c r="H798" s="255"/>
      <c r="I798" s="205"/>
      <c r="J798" s="256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</row>
    <row r="799" ht="14.25" customHeight="1">
      <c r="A799" s="169"/>
      <c r="B799" s="114"/>
      <c r="C799" s="169"/>
      <c r="D799" s="114"/>
      <c r="E799" s="114"/>
      <c r="F799" s="205"/>
      <c r="G799" s="205"/>
      <c r="H799" s="255"/>
      <c r="I799" s="205"/>
      <c r="J799" s="256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</row>
    <row r="800" ht="14.25" customHeight="1">
      <c r="A800" s="169"/>
      <c r="B800" s="114"/>
      <c r="C800" s="169"/>
      <c r="D800" s="114"/>
      <c r="E800" s="114"/>
      <c r="F800" s="205"/>
      <c r="G800" s="205"/>
      <c r="H800" s="255"/>
      <c r="I800" s="205"/>
      <c r="J800" s="256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</row>
    <row r="801" ht="14.25" customHeight="1">
      <c r="A801" s="169"/>
      <c r="B801" s="114"/>
      <c r="C801" s="169"/>
      <c r="D801" s="114"/>
      <c r="E801" s="114"/>
      <c r="F801" s="205"/>
      <c r="G801" s="205"/>
      <c r="H801" s="255"/>
      <c r="I801" s="205"/>
      <c r="J801" s="256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</row>
    <row r="802" ht="14.25" customHeight="1">
      <c r="A802" s="169"/>
      <c r="B802" s="114"/>
      <c r="C802" s="169"/>
      <c r="D802" s="114"/>
      <c r="E802" s="114"/>
      <c r="F802" s="205"/>
      <c r="G802" s="205"/>
      <c r="H802" s="255"/>
      <c r="I802" s="205"/>
      <c r="J802" s="256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</row>
    <row r="803" ht="14.25" customHeight="1">
      <c r="A803" s="169"/>
      <c r="B803" s="114"/>
      <c r="C803" s="169"/>
      <c r="D803" s="114"/>
      <c r="E803" s="114"/>
      <c r="F803" s="205"/>
      <c r="G803" s="205"/>
      <c r="H803" s="255"/>
      <c r="I803" s="205"/>
      <c r="J803" s="256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</row>
    <row r="804" ht="14.25" customHeight="1">
      <c r="A804" s="169"/>
      <c r="B804" s="114"/>
      <c r="C804" s="169"/>
      <c r="D804" s="114"/>
      <c r="E804" s="114"/>
      <c r="F804" s="205"/>
      <c r="G804" s="205"/>
      <c r="H804" s="255"/>
      <c r="I804" s="205"/>
      <c r="J804" s="256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</row>
    <row r="805" ht="14.25" customHeight="1">
      <c r="A805" s="169"/>
      <c r="B805" s="114"/>
      <c r="C805" s="169"/>
      <c r="D805" s="114"/>
      <c r="E805" s="114"/>
      <c r="F805" s="205"/>
      <c r="G805" s="205"/>
      <c r="H805" s="255"/>
      <c r="I805" s="205"/>
      <c r="J805" s="256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</row>
    <row r="806" ht="14.25" customHeight="1">
      <c r="A806" s="169"/>
      <c r="B806" s="114"/>
      <c r="C806" s="169"/>
      <c r="D806" s="114"/>
      <c r="E806" s="114"/>
      <c r="F806" s="205"/>
      <c r="G806" s="205"/>
      <c r="H806" s="255"/>
      <c r="I806" s="205"/>
      <c r="J806" s="256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</row>
    <row r="807" ht="14.25" customHeight="1">
      <c r="A807" s="169"/>
      <c r="B807" s="114"/>
      <c r="C807" s="169"/>
      <c r="D807" s="114"/>
      <c r="E807" s="114"/>
      <c r="F807" s="205"/>
      <c r="G807" s="205"/>
      <c r="H807" s="255"/>
      <c r="I807" s="205"/>
      <c r="J807" s="256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</row>
    <row r="808" ht="14.25" customHeight="1">
      <c r="A808" s="169"/>
      <c r="B808" s="114"/>
      <c r="C808" s="169"/>
      <c r="D808" s="114"/>
      <c r="E808" s="114"/>
      <c r="F808" s="205"/>
      <c r="G808" s="205"/>
      <c r="H808" s="255"/>
      <c r="I808" s="205"/>
      <c r="J808" s="256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</row>
    <row r="809" ht="14.25" customHeight="1">
      <c r="A809" s="169"/>
      <c r="B809" s="114"/>
      <c r="C809" s="169"/>
      <c r="D809" s="114"/>
      <c r="E809" s="114"/>
      <c r="F809" s="205"/>
      <c r="G809" s="205"/>
      <c r="H809" s="255"/>
      <c r="I809" s="205"/>
      <c r="J809" s="256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</row>
    <row r="810" ht="14.25" customHeight="1">
      <c r="A810" s="169"/>
      <c r="B810" s="114"/>
      <c r="C810" s="169"/>
      <c r="D810" s="114"/>
      <c r="E810" s="114"/>
      <c r="F810" s="205"/>
      <c r="G810" s="205"/>
      <c r="H810" s="255"/>
      <c r="I810" s="205"/>
      <c r="J810" s="256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</row>
    <row r="811" ht="14.25" customHeight="1">
      <c r="A811" s="169"/>
      <c r="B811" s="114"/>
      <c r="C811" s="169"/>
      <c r="D811" s="114"/>
      <c r="E811" s="114"/>
      <c r="F811" s="205"/>
      <c r="G811" s="205"/>
      <c r="H811" s="255"/>
      <c r="I811" s="205"/>
      <c r="J811" s="256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</row>
    <row r="812" ht="14.25" customHeight="1">
      <c r="A812" s="169"/>
      <c r="B812" s="114"/>
      <c r="C812" s="169"/>
      <c r="D812" s="114"/>
      <c r="E812" s="114"/>
      <c r="F812" s="205"/>
      <c r="G812" s="205"/>
      <c r="H812" s="255"/>
      <c r="I812" s="205"/>
      <c r="J812" s="256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</row>
    <row r="813" ht="14.25" customHeight="1">
      <c r="A813" s="169"/>
      <c r="B813" s="114"/>
      <c r="C813" s="169"/>
      <c r="D813" s="114"/>
      <c r="E813" s="114"/>
      <c r="F813" s="205"/>
      <c r="G813" s="205"/>
      <c r="H813" s="255"/>
      <c r="I813" s="205"/>
      <c r="J813" s="256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</row>
    <row r="814" ht="14.25" customHeight="1">
      <c r="A814" s="169"/>
      <c r="B814" s="114"/>
      <c r="C814" s="169"/>
      <c r="D814" s="114"/>
      <c r="E814" s="114"/>
      <c r="F814" s="205"/>
      <c r="G814" s="205"/>
      <c r="H814" s="255"/>
      <c r="I814" s="205"/>
      <c r="J814" s="256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</row>
    <row r="815" ht="14.25" customHeight="1">
      <c r="A815" s="169"/>
      <c r="B815" s="114"/>
      <c r="C815" s="169"/>
      <c r="D815" s="114"/>
      <c r="E815" s="114"/>
      <c r="F815" s="205"/>
      <c r="G815" s="205"/>
      <c r="H815" s="255"/>
      <c r="I815" s="205"/>
      <c r="J815" s="256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</row>
    <row r="816" ht="14.25" customHeight="1">
      <c r="A816" s="169"/>
      <c r="B816" s="114"/>
      <c r="C816" s="169"/>
      <c r="D816" s="114"/>
      <c r="E816" s="114"/>
      <c r="F816" s="205"/>
      <c r="G816" s="205"/>
      <c r="H816" s="255"/>
      <c r="I816" s="205"/>
      <c r="J816" s="256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</row>
    <row r="817" ht="14.25" customHeight="1">
      <c r="A817" s="169"/>
      <c r="B817" s="114"/>
      <c r="C817" s="169"/>
      <c r="D817" s="114"/>
      <c r="E817" s="114"/>
      <c r="F817" s="205"/>
      <c r="G817" s="205"/>
      <c r="H817" s="255"/>
      <c r="I817" s="205"/>
      <c r="J817" s="256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</row>
    <row r="818" ht="14.25" customHeight="1">
      <c r="A818" s="169"/>
      <c r="B818" s="114"/>
      <c r="C818" s="169"/>
      <c r="D818" s="114"/>
      <c r="E818" s="114"/>
      <c r="F818" s="205"/>
      <c r="G818" s="205"/>
      <c r="H818" s="255"/>
      <c r="I818" s="205"/>
      <c r="J818" s="256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</row>
    <row r="819" ht="14.25" customHeight="1">
      <c r="A819" s="169"/>
      <c r="B819" s="114"/>
      <c r="C819" s="169"/>
      <c r="D819" s="114"/>
      <c r="E819" s="114"/>
      <c r="F819" s="205"/>
      <c r="G819" s="205"/>
      <c r="H819" s="255"/>
      <c r="I819" s="205"/>
      <c r="J819" s="256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</row>
    <row r="820" ht="14.25" customHeight="1">
      <c r="A820" s="169"/>
      <c r="B820" s="114"/>
      <c r="C820" s="169"/>
      <c r="D820" s="114"/>
      <c r="E820" s="114"/>
      <c r="F820" s="205"/>
      <c r="G820" s="205"/>
      <c r="H820" s="255"/>
      <c r="I820" s="205"/>
      <c r="J820" s="256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</row>
    <row r="821" ht="14.25" customHeight="1">
      <c r="A821" s="169"/>
      <c r="B821" s="114"/>
      <c r="C821" s="169"/>
      <c r="D821" s="114"/>
      <c r="E821" s="114"/>
      <c r="F821" s="205"/>
      <c r="G821" s="205"/>
      <c r="H821" s="255"/>
      <c r="I821" s="205"/>
      <c r="J821" s="256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</row>
    <row r="822" ht="14.25" customHeight="1">
      <c r="A822" s="169"/>
      <c r="B822" s="114"/>
      <c r="C822" s="169"/>
      <c r="D822" s="114"/>
      <c r="E822" s="114"/>
      <c r="F822" s="205"/>
      <c r="G822" s="205"/>
      <c r="H822" s="255"/>
      <c r="I822" s="205"/>
      <c r="J822" s="256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</row>
    <row r="823" ht="14.25" customHeight="1">
      <c r="A823" s="169"/>
      <c r="B823" s="114"/>
      <c r="C823" s="169"/>
      <c r="D823" s="114"/>
      <c r="E823" s="114"/>
      <c r="F823" s="205"/>
      <c r="G823" s="205"/>
      <c r="H823" s="255"/>
      <c r="I823" s="205"/>
      <c r="J823" s="256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</row>
    <row r="824" ht="14.25" customHeight="1">
      <c r="A824" s="169"/>
      <c r="B824" s="114"/>
      <c r="C824" s="169"/>
      <c r="D824" s="114"/>
      <c r="E824" s="114"/>
      <c r="F824" s="205"/>
      <c r="G824" s="205"/>
      <c r="H824" s="255"/>
      <c r="I824" s="205"/>
      <c r="J824" s="256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</row>
    <row r="825" ht="14.25" customHeight="1">
      <c r="A825" s="169"/>
      <c r="B825" s="114"/>
      <c r="C825" s="169"/>
      <c r="D825" s="114"/>
      <c r="E825" s="114"/>
      <c r="F825" s="205"/>
      <c r="G825" s="205"/>
      <c r="H825" s="255"/>
      <c r="I825" s="205"/>
      <c r="J825" s="256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</row>
    <row r="826" ht="14.25" customHeight="1">
      <c r="A826" s="169"/>
      <c r="B826" s="114"/>
      <c r="C826" s="169"/>
      <c r="D826" s="114"/>
      <c r="E826" s="114"/>
      <c r="F826" s="205"/>
      <c r="G826" s="205"/>
      <c r="H826" s="255"/>
      <c r="I826" s="205"/>
      <c r="J826" s="256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</row>
    <row r="827" ht="14.25" customHeight="1">
      <c r="A827" s="169"/>
      <c r="B827" s="114"/>
      <c r="C827" s="169"/>
      <c r="D827" s="114"/>
      <c r="E827" s="114"/>
      <c r="F827" s="205"/>
      <c r="G827" s="205"/>
      <c r="H827" s="255"/>
      <c r="I827" s="205"/>
      <c r="J827" s="256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</row>
    <row r="828" ht="14.25" customHeight="1">
      <c r="A828" s="169"/>
      <c r="B828" s="114"/>
      <c r="C828" s="169"/>
      <c r="D828" s="114"/>
      <c r="E828" s="114"/>
      <c r="F828" s="205"/>
      <c r="G828" s="205"/>
      <c r="H828" s="255"/>
      <c r="I828" s="205"/>
      <c r="J828" s="256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</row>
    <row r="829" ht="14.25" customHeight="1">
      <c r="A829" s="169"/>
      <c r="B829" s="114"/>
      <c r="C829" s="169"/>
      <c r="D829" s="114"/>
      <c r="E829" s="114"/>
      <c r="F829" s="205"/>
      <c r="G829" s="205"/>
      <c r="H829" s="255"/>
      <c r="I829" s="205"/>
      <c r="J829" s="256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</row>
    <row r="830" ht="14.25" customHeight="1">
      <c r="A830" s="169"/>
      <c r="B830" s="114"/>
      <c r="C830" s="169"/>
      <c r="D830" s="114"/>
      <c r="E830" s="114"/>
      <c r="F830" s="205"/>
      <c r="G830" s="205"/>
      <c r="H830" s="255"/>
      <c r="I830" s="205"/>
      <c r="J830" s="256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</row>
    <row r="831" ht="14.25" customHeight="1">
      <c r="A831" s="169"/>
      <c r="B831" s="114"/>
      <c r="C831" s="169"/>
      <c r="D831" s="114"/>
      <c r="E831" s="114"/>
      <c r="F831" s="205"/>
      <c r="G831" s="205"/>
      <c r="H831" s="255"/>
      <c r="I831" s="205"/>
      <c r="J831" s="256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</row>
    <row r="832" ht="14.25" customHeight="1">
      <c r="A832" s="169"/>
      <c r="B832" s="114"/>
      <c r="C832" s="169"/>
      <c r="D832" s="114"/>
      <c r="E832" s="114"/>
      <c r="F832" s="205"/>
      <c r="G832" s="205"/>
      <c r="H832" s="255"/>
      <c r="I832" s="205"/>
      <c r="J832" s="256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</row>
    <row r="833" ht="14.25" customHeight="1">
      <c r="A833" s="169"/>
      <c r="B833" s="114"/>
      <c r="C833" s="169"/>
      <c r="D833" s="114"/>
      <c r="E833" s="114"/>
      <c r="F833" s="205"/>
      <c r="G833" s="205"/>
      <c r="H833" s="255"/>
      <c r="I833" s="205"/>
      <c r="J833" s="256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</row>
    <row r="834" ht="14.25" customHeight="1">
      <c r="A834" s="169"/>
      <c r="B834" s="114"/>
      <c r="C834" s="169"/>
      <c r="D834" s="114"/>
      <c r="E834" s="114"/>
      <c r="F834" s="205"/>
      <c r="G834" s="205"/>
      <c r="H834" s="255"/>
      <c r="I834" s="205"/>
      <c r="J834" s="256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</row>
    <row r="835" ht="14.25" customHeight="1">
      <c r="A835" s="169"/>
      <c r="B835" s="114"/>
      <c r="C835" s="169"/>
      <c r="D835" s="114"/>
      <c r="E835" s="114"/>
      <c r="F835" s="205"/>
      <c r="G835" s="205"/>
      <c r="H835" s="255"/>
      <c r="I835" s="205"/>
      <c r="J835" s="256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</row>
    <row r="836" ht="14.25" customHeight="1">
      <c r="A836" s="169"/>
      <c r="B836" s="114"/>
      <c r="C836" s="169"/>
      <c r="D836" s="114"/>
      <c r="E836" s="114"/>
      <c r="F836" s="205"/>
      <c r="G836" s="205"/>
      <c r="H836" s="255"/>
      <c r="I836" s="205"/>
      <c r="J836" s="256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</row>
    <row r="837" ht="14.25" customHeight="1">
      <c r="A837" s="169"/>
      <c r="B837" s="114"/>
      <c r="C837" s="169"/>
      <c r="D837" s="114"/>
      <c r="E837" s="114"/>
      <c r="F837" s="205"/>
      <c r="G837" s="205"/>
      <c r="H837" s="255"/>
      <c r="I837" s="205"/>
      <c r="J837" s="256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</row>
    <row r="838" ht="14.25" customHeight="1">
      <c r="A838" s="169"/>
      <c r="B838" s="114"/>
      <c r="C838" s="169"/>
      <c r="D838" s="114"/>
      <c r="E838" s="114"/>
      <c r="F838" s="205"/>
      <c r="G838" s="205"/>
      <c r="H838" s="255"/>
      <c r="I838" s="205"/>
      <c r="J838" s="256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</row>
    <row r="839" ht="14.25" customHeight="1">
      <c r="A839" s="169"/>
      <c r="B839" s="114"/>
      <c r="C839" s="169"/>
      <c r="D839" s="114"/>
      <c r="E839" s="114"/>
      <c r="F839" s="205"/>
      <c r="G839" s="205"/>
      <c r="H839" s="255"/>
      <c r="I839" s="205"/>
      <c r="J839" s="256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</row>
    <row r="840" ht="14.25" customHeight="1">
      <c r="A840" s="169"/>
      <c r="B840" s="114"/>
      <c r="C840" s="169"/>
      <c r="D840" s="114"/>
      <c r="E840" s="114"/>
      <c r="F840" s="205"/>
      <c r="G840" s="205"/>
      <c r="H840" s="255"/>
      <c r="I840" s="205"/>
      <c r="J840" s="256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</row>
    <row r="841" ht="14.25" customHeight="1">
      <c r="A841" s="169"/>
      <c r="B841" s="114"/>
      <c r="C841" s="169"/>
      <c r="D841" s="114"/>
      <c r="E841" s="114"/>
      <c r="F841" s="205"/>
      <c r="G841" s="205"/>
      <c r="H841" s="255"/>
      <c r="I841" s="205"/>
      <c r="J841" s="256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</row>
    <row r="842" ht="14.25" customHeight="1">
      <c r="A842" s="169"/>
      <c r="B842" s="114"/>
      <c r="C842" s="169"/>
      <c r="D842" s="114"/>
      <c r="E842" s="114"/>
      <c r="F842" s="205"/>
      <c r="G842" s="205"/>
      <c r="H842" s="255"/>
      <c r="I842" s="205"/>
      <c r="J842" s="256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</row>
    <row r="843" ht="14.25" customHeight="1">
      <c r="A843" s="169"/>
      <c r="B843" s="114"/>
      <c r="C843" s="169"/>
      <c r="D843" s="114"/>
      <c r="E843" s="114"/>
      <c r="F843" s="205"/>
      <c r="G843" s="205"/>
      <c r="H843" s="255"/>
      <c r="I843" s="205"/>
      <c r="J843" s="256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</row>
    <row r="844" ht="14.25" customHeight="1">
      <c r="A844" s="169"/>
      <c r="B844" s="114"/>
      <c r="C844" s="169"/>
      <c r="D844" s="114"/>
      <c r="E844" s="114"/>
      <c r="F844" s="205"/>
      <c r="G844" s="205"/>
      <c r="H844" s="255"/>
      <c r="I844" s="205"/>
      <c r="J844" s="256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</row>
    <row r="845" ht="14.25" customHeight="1">
      <c r="A845" s="169"/>
      <c r="B845" s="114"/>
      <c r="C845" s="169"/>
      <c r="D845" s="114"/>
      <c r="E845" s="114"/>
      <c r="F845" s="205"/>
      <c r="G845" s="205"/>
      <c r="H845" s="255"/>
      <c r="I845" s="205"/>
      <c r="J845" s="256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</row>
    <row r="846" ht="14.25" customHeight="1">
      <c r="A846" s="169"/>
      <c r="B846" s="114"/>
      <c r="C846" s="169"/>
      <c r="D846" s="114"/>
      <c r="E846" s="114"/>
      <c r="F846" s="205"/>
      <c r="G846" s="205"/>
      <c r="H846" s="255"/>
      <c r="I846" s="205"/>
      <c r="J846" s="256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</row>
    <row r="847" ht="14.25" customHeight="1">
      <c r="A847" s="169"/>
      <c r="B847" s="114"/>
      <c r="C847" s="169"/>
      <c r="D847" s="114"/>
      <c r="E847" s="114"/>
      <c r="F847" s="205"/>
      <c r="G847" s="205"/>
      <c r="H847" s="255"/>
      <c r="I847" s="205"/>
      <c r="J847" s="256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</row>
    <row r="848" ht="14.25" customHeight="1">
      <c r="A848" s="169"/>
      <c r="B848" s="114"/>
      <c r="C848" s="169"/>
      <c r="D848" s="114"/>
      <c r="E848" s="114"/>
      <c r="F848" s="205"/>
      <c r="G848" s="205"/>
      <c r="H848" s="255"/>
      <c r="I848" s="205"/>
      <c r="J848" s="256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</row>
    <row r="849" ht="14.25" customHeight="1">
      <c r="A849" s="169"/>
      <c r="B849" s="114"/>
      <c r="C849" s="169"/>
      <c r="D849" s="114"/>
      <c r="E849" s="114"/>
      <c r="F849" s="205"/>
      <c r="G849" s="205"/>
      <c r="H849" s="255"/>
      <c r="I849" s="205"/>
      <c r="J849" s="256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</row>
    <row r="850" ht="14.25" customHeight="1">
      <c r="A850" s="169"/>
      <c r="B850" s="114"/>
      <c r="C850" s="169"/>
      <c r="D850" s="114"/>
      <c r="E850" s="114"/>
      <c r="F850" s="205"/>
      <c r="G850" s="205"/>
      <c r="H850" s="255"/>
      <c r="I850" s="205"/>
      <c r="J850" s="256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</row>
    <row r="851" ht="14.25" customHeight="1">
      <c r="A851" s="169"/>
      <c r="B851" s="114"/>
      <c r="C851" s="169"/>
      <c r="D851" s="114"/>
      <c r="E851" s="114"/>
      <c r="F851" s="205"/>
      <c r="G851" s="205"/>
      <c r="H851" s="255"/>
      <c r="I851" s="205"/>
      <c r="J851" s="256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</row>
    <row r="852" ht="14.25" customHeight="1">
      <c r="A852" s="169"/>
      <c r="B852" s="114"/>
      <c r="C852" s="169"/>
      <c r="D852" s="114"/>
      <c r="E852" s="114"/>
      <c r="F852" s="205"/>
      <c r="G852" s="205"/>
      <c r="H852" s="255"/>
      <c r="I852" s="205"/>
      <c r="J852" s="256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</row>
    <row r="853" ht="14.25" customHeight="1">
      <c r="A853" s="169"/>
      <c r="B853" s="114"/>
      <c r="C853" s="169"/>
      <c r="D853" s="114"/>
      <c r="E853" s="114"/>
      <c r="F853" s="205"/>
      <c r="G853" s="205"/>
      <c r="H853" s="255"/>
      <c r="I853" s="205"/>
      <c r="J853" s="256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</row>
    <row r="854" ht="14.25" customHeight="1">
      <c r="A854" s="169"/>
      <c r="B854" s="114"/>
      <c r="C854" s="169"/>
      <c r="D854" s="114"/>
      <c r="E854" s="114"/>
      <c r="F854" s="205"/>
      <c r="G854" s="205"/>
      <c r="H854" s="255"/>
      <c r="I854" s="205"/>
      <c r="J854" s="256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</row>
    <row r="855" ht="14.25" customHeight="1">
      <c r="A855" s="169"/>
      <c r="B855" s="114"/>
      <c r="C855" s="169"/>
      <c r="D855" s="114"/>
      <c r="E855" s="114"/>
      <c r="F855" s="205"/>
      <c r="G855" s="205"/>
      <c r="H855" s="255"/>
      <c r="I855" s="205"/>
      <c r="J855" s="256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</row>
    <row r="856" ht="14.25" customHeight="1">
      <c r="A856" s="169"/>
      <c r="B856" s="114"/>
      <c r="C856" s="169"/>
      <c r="D856" s="114"/>
      <c r="E856" s="114"/>
      <c r="F856" s="205"/>
      <c r="G856" s="205"/>
      <c r="H856" s="255"/>
      <c r="I856" s="205"/>
      <c r="J856" s="256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</row>
    <row r="857" ht="14.25" customHeight="1">
      <c r="A857" s="169"/>
      <c r="B857" s="114"/>
      <c r="C857" s="169"/>
      <c r="D857" s="114"/>
      <c r="E857" s="114"/>
      <c r="F857" s="205"/>
      <c r="G857" s="205"/>
      <c r="H857" s="255"/>
      <c r="I857" s="205"/>
      <c r="J857" s="256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</row>
    <row r="858" ht="14.25" customHeight="1">
      <c r="A858" s="169"/>
      <c r="B858" s="114"/>
      <c r="C858" s="169"/>
      <c r="D858" s="114"/>
      <c r="E858" s="114"/>
      <c r="F858" s="205"/>
      <c r="G858" s="205"/>
      <c r="H858" s="255"/>
      <c r="I858" s="205"/>
      <c r="J858" s="256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</row>
    <row r="859" ht="14.25" customHeight="1">
      <c r="A859" s="169"/>
      <c r="B859" s="114"/>
      <c r="C859" s="169"/>
      <c r="D859" s="114"/>
      <c r="E859" s="114"/>
      <c r="F859" s="205"/>
      <c r="G859" s="205"/>
      <c r="H859" s="255"/>
      <c r="I859" s="205"/>
      <c r="J859" s="256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</row>
    <row r="860" ht="14.25" customHeight="1">
      <c r="A860" s="169"/>
      <c r="B860" s="114"/>
      <c r="C860" s="169"/>
      <c r="D860" s="114"/>
      <c r="E860" s="114"/>
      <c r="F860" s="205"/>
      <c r="G860" s="205"/>
      <c r="H860" s="255"/>
      <c r="I860" s="205"/>
      <c r="J860" s="256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</row>
    <row r="861" ht="14.25" customHeight="1">
      <c r="A861" s="169"/>
      <c r="B861" s="114"/>
      <c r="C861" s="169"/>
      <c r="D861" s="114"/>
      <c r="E861" s="114"/>
      <c r="F861" s="205"/>
      <c r="G861" s="205"/>
      <c r="H861" s="255"/>
      <c r="I861" s="205"/>
      <c r="J861" s="256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</row>
    <row r="862" ht="14.25" customHeight="1">
      <c r="A862" s="169"/>
      <c r="B862" s="114"/>
      <c r="C862" s="169"/>
      <c r="D862" s="114"/>
      <c r="E862" s="114"/>
      <c r="F862" s="205"/>
      <c r="G862" s="205"/>
      <c r="H862" s="255"/>
      <c r="I862" s="205"/>
      <c r="J862" s="256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</row>
    <row r="863" ht="14.25" customHeight="1">
      <c r="A863" s="169"/>
      <c r="B863" s="114"/>
      <c r="C863" s="169"/>
      <c r="D863" s="114"/>
      <c r="E863" s="114"/>
      <c r="F863" s="205"/>
      <c r="G863" s="205"/>
      <c r="H863" s="255"/>
      <c r="I863" s="205"/>
      <c r="J863" s="256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</row>
    <row r="864" ht="14.25" customHeight="1">
      <c r="A864" s="169"/>
      <c r="B864" s="114"/>
      <c r="C864" s="169"/>
      <c r="D864" s="114"/>
      <c r="E864" s="114"/>
      <c r="F864" s="205"/>
      <c r="G864" s="205"/>
      <c r="H864" s="255"/>
      <c r="I864" s="205"/>
      <c r="J864" s="256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</row>
    <row r="865" ht="14.25" customHeight="1">
      <c r="A865" s="169"/>
      <c r="B865" s="114"/>
      <c r="C865" s="169"/>
      <c r="D865" s="114"/>
      <c r="E865" s="114"/>
      <c r="F865" s="205"/>
      <c r="G865" s="205"/>
      <c r="H865" s="255"/>
      <c r="I865" s="205"/>
      <c r="J865" s="256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</row>
    <row r="866" ht="14.25" customHeight="1">
      <c r="A866" s="169"/>
      <c r="B866" s="114"/>
      <c r="C866" s="169"/>
      <c r="D866" s="114"/>
      <c r="E866" s="114"/>
      <c r="F866" s="205"/>
      <c r="G866" s="205"/>
      <c r="H866" s="255"/>
      <c r="I866" s="205"/>
      <c r="J866" s="256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</row>
    <row r="867" ht="14.25" customHeight="1">
      <c r="A867" s="169"/>
      <c r="B867" s="114"/>
      <c r="C867" s="169"/>
      <c r="D867" s="114"/>
      <c r="E867" s="114"/>
      <c r="F867" s="205"/>
      <c r="G867" s="205"/>
      <c r="H867" s="255"/>
      <c r="I867" s="205"/>
      <c r="J867" s="256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</row>
    <row r="868" ht="14.25" customHeight="1">
      <c r="A868" s="169"/>
      <c r="B868" s="114"/>
      <c r="C868" s="169"/>
      <c r="D868" s="114"/>
      <c r="E868" s="114"/>
      <c r="F868" s="205"/>
      <c r="G868" s="205"/>
      <c r="H868" s="255"/>
      <c r="I868" s="205"/>
      <c r="J868" s="256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</row>
    <row r="869" ht="14.25" customHeight="1">
      <c r="A869" s="169"/>
      <c r="B869" s="114"/>
      <c r="C869" s="169"/>
      <c r="D869" s="114"/>
      <c r="E869" s="114"/>
      <c r="F869" s="205"/>
      <c r="G869" s="205"/>
      <c r="H869" s="255"/>
      <c r="I869" s="205"/>
      <c r="J869" s="256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</row>
    <row r="870" ht="14.25" customHeight="1">
      <c r="A870" s="169"/>
      <c r="B870" s="114"/>
      <c r="C870" s="169"/>
      <c r="D870" s="114"/>
      <c r="E870" s="114"/>
      <c r="F870" s="205"/>
      <c r="G870" s="205"/>
      <c r="H870" s="255"/>
      <c r="I870" s="205"/>
      <c r="J870" s="256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</row>
    <row r="871" ht="14.25" customHeight="1">
      <c r="A871" s="169"/>
      <c r="B871" s="114"/>
      <c r="C871" s="169"/>
      <c r="D871" s="114"/>
      <c r="E871" s="114"/>
      <c r="F871" s="205"/>
      <c r="G871" s="205"/>
      <c r="H871" s="255"/>
      <c r="I871" s="205"/>
      <c r="J871" s="256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</row>
    <row r="872" ht="14.25" customHeight="1">
      <c r="A872" s="169"/>
      <c r="B872" s="114"/>
      <c r="C872" s="169"/>
      <c r="D872" s="114"/>
      <c r="E872" s="114"/>
      <c r="F872" s="205"/>
      <c r="G872" s="205"/>
      <c r="H872" s="255"/>
      <c r="I872" s="205"/>
      <c r="J872" s="256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</row>
    <row r="873" ht="14.25" customHeight="1">
      <c r="A873" s="169"/>
      <c r="B873" s="114"/>
      <c r="C873" s="169"/>
      <c r="D873" s="114"/>
      <c r="E873" s="114"/>
      <c r="F873" s="205"/>
      <c r="G873" s="205"/>
      <c r="H873" s="255"/>
      <c r="I873" s="205"/>
      <c r="J873" s="256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</row>
    <row r="874" ht="14.25" customHeight="1">
      <c r="A874" s="169"/>
      <c r="B874" s="114"/>
      <c r="C874" s="169"/>
      <c r="D874" s="114"/>
      <c r="E874" s="114"/>
      <c r="F874" s="205"/>
      <c r="G874" s="205"/>
      <c r="H874" s="255"/>
      <c r="I874" s="205"/>
      <c r="J874" s="256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</row>
    <row r="875" ht="14.25" customHeight="1">
      <c r="A875" s="169"/>
      <c r="B875" s="114"/>
      <c r="C875" s="169"/>
      <c r="D875" s="114"/>
      <c r="E875" s="114"/>
      <c r="F875" s="205"/>
      <c r="G875" s="205"/>
      <c r="H875" s="255"/>
      <c r="I875" s="205"/>
      <c r="J875" s="256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</row>
    <row r="876" ht="14.25" customHeight="1">
      <c r="A876" s="169"/>
      <c r="B876" s="114"/>
      <c r="C876" s="169"/>
      <c r="D876" s="114"/>
      <c r="E876" s="114"/>
      <c r="F876" s="205"/>
      <c r="G876" s="205"/>
      <c r="H876" s="255"/>
      <c r="I876" s="205"/>
      <c r="J876" s="256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</row>
    <row r="877" ht="14.25" customHeight="1">
      <c r="A877" s="169"/>
      <c r="B877" s="114"/>
      <c r="C877" s="169"/>
      <c r="D877" s="114"/>
      <c r="E877" s="114"/>
      <c r="F877" s="205"/>
      <c r="G877" s="205"/>
      <c r="H877" s="255"/>
      <c r="I877" s="205"/>
      <c r="J877" s="256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</row>
    <row r="878" ht="14.25" customHeight="1">
      <c r="A878" s="169"/>
      <c r="B878" s="114"/>
      <c r="C878" s="169"/>
      <c r="D878" s="114"/>
      <c r="E878" s="114"/>
      <c r="F878" s="205"/>
      <c r="G878" s="205"/>
      <c r="H878" s="255"/>
      <c r="I878" s="205"/>
      <c r="J878" s="256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</row>
    <row r="879" ht="14.25" customHeight="1">
      <c r="A879" s="169"/>
      <c r="B879" s="114"/>
      <c r="C879" s="169"/>
      <c r="D879" s="114"/>
      <c r="E879" s="114"/>
      <c r="F879" s="205"/>
      <c r="G879" s="205"/>
      <c r="H879" s="255"/>
      <c r="I879" s="205"/>
      <c r="J879" s="256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</row>
    <row r="880" ht="14.25" customHeight="1">
      <c r="A880" s="169"/>
      <c r="B880" s="114"/>
      <c r="C880" s="169"/>
      <c r="D880" s="114"/>
      <c r="E880" s="114"/>
      <c r="F880" s="205"/>
      <c r="G880" s="205"/>
      <c r="H880" s="255"/>
      <c r="I880" s="205"/>
      <c r="J880" s="256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</row>
    <row r="881" ht="14.25" customHeight="1">
      <c r="A881" s="169"/>
      <c r="B881" s="114"/>
      <c r="C881" s="169"/>
      <c r="D881" s="114"/>
      <c r="E881" s="114"/>
      <c r="F881" s="205"/>
      <c r="G881" s="205"/>
      <c r="H881" s="255"/>
      <c r="I881" s="205"/>
      <c r="J881" s="256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</row>
    <row r="882" ht="14.25" customHeight="1">
      <c r="A882" s="169"/>
      <c r="B882" s="114"/>
      <c r="C882" s="169"/>
      <c r="D882" s="114"/>
      <c r="E882" s="114"/>
      <c r="F882" s="205"/>
      <c r="G882" s="205"/>
      <c r="H882" s="255"/>
      <c r="I882" s="205"/>
      <c r="J882" s="256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</row>
    <row r="883" ht="14.25" customHeight="1">
      <c r="A883" s="169"/>
      <c r="B883" s="114"/>
      <c r="C883" s="169"/>
      <c r="D883" s="114"/>
      <c r="E883" s="114"/>
      <c r="F883" s="205"/>
      <c r="G883" s="205"/>
      <c r="H883" s="255"/>
      <c r="I883" s="205"/>
      <c r="J883" s="256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</row>
    <row r="884" ht="14.25" customHeight="1">
      <c r="A884" s="169"/>
      <c r="B884" s="114"/>
      <c r="C884" s="169"/>
      <c r="D884" s="114"/>
      <c r="E884" s="114"/>
      <c r="F884" s="205"/>
      <c r="G884" s="205"/>
      <c r="H884" s="255"/>
      <c r="I884" s="205"/>
      <c r="J884" s="256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</row>
    <row r="885" ht="14.25" customHeight="1">
      <c r="A885" s="169"/>
      <c r="B885" s="114"/>
      <c r="C885" s="169"/>
      <c r="D885" s="114"/>
      <c r="E885" s="114"/>
      <c r="F885" s="205"/>
      <c r="G885" s="205"/>
      <c r="H885" s="255"/>
      <c r="I885" s="205"/>
      <c r="J885" s="256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</row>
    <row r="886" ht="14.25" customHeight="1">
      <c r="A886" s="169"/>
      <c r="B886" s="114"/>
      <c r="C886" s="169"/>
      <c r="D886" s="114"/>
      <c r="E886" s="114"/>
      <c r="F886" s="205"/>
      <c r="G886" s="205"/>
      <c r="H886" s="255"/>
      <c r="I886" s="205"/>
      <c r="J886" s="256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</row>
    <row r="887" ht="14.25" customHeight="1">
      <c r="A887" s="169"/>
      <c r="B887" s="114"/>
      <c r="C887" s="169"/>
      <c r="D887" s="114"/>
      <c r="E887" s="114"/>
      <c r="F887" s="205"/>
      <c r="G887" s="205"/>
      <c r="H887" s="255"/>
      <c r="I887" s="205"/>
      <c r="J887" s="256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</row>
    <row r="888" ht="14.25" customHeight="1">
      <c r="A888" s="169"/>
      <c r="B888" s="114"/>
      <c r="C888" s="169"/>
      <c r="D888" s="114"/>
      <c r="E888" s="114"/>
      <c r="F888" s="205"/>
      <c r="G888" s="205"/>
      <c r="H888" s="255"/>
      <c r="I888" s="205"/>
      <c r="J888" s="256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</row>
    <row r="889" ht="14.25" customHeight="1">
      <c r="A889" s="169"/>
      <c r="B889" s="114"/>
      <c r="C889" s="169"/>
      <c r="D889" s="114"/>
      <c r="E889" s="114"/>
      <c r="F889" s="205"/>
      <c r="G889" s="205"/>
      <c r="H889" s="255"/>
      <c r="I889" s="205"/>
      <c r="J889" s="256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</row>
    <row r="890" ht="14.25" customHeight="1">
      <c r="A890" s="169"/>
      <c r="B890" s="114"/>
      <c r="C890" s="169"/>
      <c r="D890" s="114"/>
      <c r="E890" s="114"/>
      <c r="F890" s="205"/>
      <c r="G890" s="205"/>
      <c r="H890" s="255"/>
      <c r="I890" s="205"/>
      <c r="J890" s="256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</row>
    <row r="891" ht="14.25" customHeight="1">
      <c r="A891" s="169"/>
      <c r="B891" s="114"/>
      <c r="C891" s="169"/>
      <c r="D891" s="114"/>
      <c r="E891" s="114"/>
      <c r="F891" s="205"/>
      <c r="G891" s="205"/>
      <c r="H891" s="255"/>
      <c r="I891" s="205"/>
      <c r="J891" s="256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</row>
    <row r="892" ht="14.25" customHeight="1">
      <c r="A892" s="169"/>
      <c r="B892" s="114"/>
      <c r="C892" s="169"/>
      <c r="D892" s="114"/>
      <c r="E892" s="114"/>
      <c r="F892" s="205"/>
      <c r="G892" s="205"/>
      <c r="H892" s="255"/>
      <c r="I892" s="205"/>
      <c r="J892" s="256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</row>
    <row r="893" ht="14.25" customHeight="1">
      <c r="A893" s="169"/>
      <c r="B893" s="114"/>
      <c r="C893" s="169"/>
      <c r="D893" s="114"/>
      <c r="E893" s="114"/>
      <c r="F893" s="205"/>
      <c r="G893" s="205"/>
      <c r="H893" s="255"/>
      <c r="I893" s="205"/>
      <c r="J893" s="256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</row>
    <row r="894" ht="14.25" customHeight="1">
      <c r="A894" s="169"/>
      <c r="B894" s="114"/>
      <c r="C894" s="169"/>
      <c r="D894" s="114"/>
      <c r="E894" s="114"/>
      <c r="F894" s="205"/>
      <c r="G894" s="205"/>
      <c r="H894" s="255"/>
      <c r="I894" s="205"/>
      <c r="J894" s="256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</row>
    <row r="895" ht="14.25" customHeight="1">
      <c r="A895" s="169"/>
      <c r="B895" s="114"/>
      <c r="C895" s="169"/>
      <c r="D895" s="114"/>
      <c r="E895" s="114"/>
      <c r="F895" s="205"/>
      <c r="G895" s="205"/>
      <c r="H895" s="255"/>
      <c r="I895" s="205"/>
      <c r="J895" s="256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</row>
    <row r="896" ht="14.25" customHeight="1">
      <c r="A896" s="169"/>
      <c r="B896" s="114"/>
      <c r="C896" s="169"/>
      <c r="D896" s="114"/>
      <c r="E896" s="114"/>
      <c r="F896" s="205"/>
      <c r="G896" s="205"/>
      <c r="H896" s="255"/>
      <c r="I896" s="205"/>
      <c r="J896" s="256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</row>
    <row r="897" ht="14.25" customHeight="1">
      <c r="A897" s="169"/>
      <c r="B897" s="114"/>
      <c r="C897" s="169"/>
      <c r="D897" s="114"/>
      <c r="E897" s="114"/>
      <c r="F897" s="205"/>
      <c r="G897" s="205"/>
      <c r="H897" s="255"/>
      <c r="I897" s="205"/>
      <c r="J897" s="256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</row>
    <row r="898" ht="14.25" customHeight="1">
      <c r="A898" s="169"/>
      <c r="B898" s="114"/>
      <c r="C898" s="169"/>
      <c r="D898" s="114"/>
      <c r="E898" s="114"/>
      <c r="F898" s="205"/>
      <c r="G898" s="205"/>
      <c r="H898" s="255"/>
      <c r="I898" s="205"/>
      <c r="J898" s="256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</row>
    <row r="899" ht="14.25" customHeight="1">
      <c r="A899" s="169"/>
      <c r="B899" s="114"/>
      <c r="C899" s="169"/>
      <c r="D899" s="114"/>
      <c r="E899" s="114"/>
      <c r="F899" s="205"/>
      <c r="G899" s="205"/>
      <c r="H899" s="255"/>
      <c r="I899" s="205"/>
      <c r="J899" s="256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</row>
    <row r="900" ht="14.25" customHeight="1">
      <c r="A900" s="169"/>
      <c r="B900" s="114"/>
      <c r="C900" s="169"/>
      <c r="D900" s="114"/>
      <c r="E900" s="114"/>
      <c r="F900" s="205"/>
      <c r="G900" s="205"/>
      <c r="H900" s="255"/>
      <c r="I900" s="205"/>
      <c r="J900" s="256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</row>
    <row r="901" ht="14.25" customHeight="1">
      <c r="A901" s="169"/>
      <c r="B901" s="114"/>
      <c r="C901" s="169"/>
      <c r="D901" s="114"/>
      <c r="E901" s="114"/>
      <c r="F901" s="205"/>
      <c r="G901" s="205"/>
      <c r="H901" s="255"/>
      <c r="I901" s="205"/>
      <c r="J901" s="256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</row>
    <row r="902" ht="14.25" customHeight="1">
      <c r="A902" s="169"/>
      <c r="B902" s="114"/>
      <c r="C902" s="169"/>
      <c r="D902" s="114"/>
      <c r="E902" s="114"/>
      <c r="F902" s="205"/>
      <c r="G902" s="205"/>
      <c r="H902" s="255"/>
      <c r="I902" s="205"/>
      <c r="J902" s="256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</row>
    <row r="903" ht="14.25" customHeight="1">
      <c r="A903" s="169"/>
      <c r="B903" s="114"/>
      <c r="C903" s="169"/>
      <c r="D903" s="114"/>
      <c r="E903" s="114"/>
      <c r="F903" s="205"/>
      <c r="G903" s="205"/>
      <c r="H903" s="255"/>
      <c r="I903" s="205"/>
      <c r="J903" s="256"/>
      <c r="K903" s="169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</row>
    <row r="904" ht="14.25" customHeight="1">
      <c r="A904" s="169"/>
      <c r="B904" s="114"/>
      <c r="C904" s="169"/>
      <c r="D904" s="114"/>
      <c r="E904" s="114"/>
      <c r="F904" s="205"/>
      <c r="G904" s="205"/>
      <c r="H904" s="255"/>
      <c r="I904" s="205"/>
      <c r="J904" s="256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</row>
    <row r="905" ht="14.25" customHeight="1">
      <c r="A905" s="169"/>
      <c r="B905" s="114"/>
      <c r="C905" s="169"/>
      <c r="D905" s="114"/>
      <c r="E905" s="114"/>
      <c r="F905" s="205"/>
      <c r="G905" s="205"/>
      <c r="H905" s="255"/>
      <c r="I905" s="205"/>
      <c r="J905" s="256"/>
      <c r="K905" s="169"/>
      <c r="L905" s="169"/>
      <c r="M905" s="169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</row>
    <row r="906" ht="14.25" customHeight="1">
      <c r="A906" s="169"/>
      <c r="B906" s="114"/>
      <c r="C906" s="169"/>
      <c r="D906" s="114"/>
      <c r="E906" s="114"/>
      <c r="F906" s="205"/>
      <c r="G906" s="205"/>
      <c r="H906" s="255"/>
      <c r="I906" s="205"/>
      <c r="J906" s="256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</row>
    <row r="907" ht="14.25" customHeight="1">
      <c r="A907" s="169"/>
      <c r="B907" s="114"/>
      <c r="C907" s="169"/>
      <c r="D907" s="114"/>
      <c r="E907" s="114"/>
      <c r="F907" s="205"/>
      <c r="G907" s="205"/>
      <c r="H907" s="255"/>
      <c r="I907" s="205"/>
      <c r="J907" s="256"/>
      <c r="K907" s="169"/>
      <c r="L907" s="169"/>
      <c r="M907" s="169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</row>
    <row r="908" ht="14.25" customHeight="1">
      <c r="A908" s="169"/>
      <c r="B908" s="114"/>
      <c r="C908" s="169"/>
      <c r="D908" s="114"/>
      <c r="E908" s="114"/>
      <c r="F908" s="205"/>
      <c r="G908" s="205"/>
      <c r="H908" s="255"/>
      <c r="I908" s="205"/>
      <c r="J908" s="256"/>
      <c r="K908" s="169"/>
      <c r="L908" s="169"/>
      <c r="M908" s="169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</row>
    <row r="909" ht="14.25" customHeight="1">
      <c r="A909" s="169"/>
      <c r="B909" s="114"/>
      <c r="C909" s="169"/>
      <c r="D909" s="114"/>
      <c r="E909" s="114"/>
      <c r="F909" s="205"/>
      <c r="G909" s="205"/>
      <c r="H909" s="255"/>
      <c r="I909" s="205"/>
      <c r="J909" s="256"/>
      <c r="K909" s="169"/>
      <c r="L909" s="169"/>
      <c r="M909" s="169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</row>
    <row r="910" ht="14.25" customHeight="1">
      <c r="A910" s="169"/>
      <c r="B910" s="114"/>
      <c r="C910" s="169"/>
      <c r="D910" s="114"/>
      <c r="E910" s="114"/>
      <c r="F910" s="205"/>
      <c r="G910" s="205"/>
      <c r="H910" s="255"/>
      <c r="I910" s="205"/>
      <c r="J910" s="256"/>
      <c r="K910" s="169"/>
      <c r="L910" s="169"/>
      <c r="M910" s="169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</row>
    <row r="911" ht="14.25" customHeight="1">
      <c r="A911" s="169"/>
      <c r="B911" s="114"/>
      <c r="C911" s="169"/>
      <c r="D911" s="114"/>
      <c r="E911" s="114"/>
      <c r="F911" s="205"/>
      <c r="G911" s="205"/>
      <c r="H911" s="255"/>
      <c r="I911" s="205"/>
      <c r="J911" s="256"/>
      <c r="K911" s="169"/>
      <c r="L911" s="169"/>
      <c r="M911" s="169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</row>
    <row r="912" ht="14.25" customHeight="1">
      <c r="A912" s="169"/>
      <c r="B912" s="114"/>
      <c r="C912" s="169"/>
      <c r="D912" s="114"/>
      <c r="E912" s="114"/>
      <c r="F912" s="205"/>
      <c r="G912" s="205"/>
      <c r="H912" s="255"/>
      <c r="I912" s="205"/>
      <c r="J912" s="256"/>
      <c r="K912" s="169"/>
      <c r="L912" s="169"/>
      <c r="M912" s="169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</row>
    <row r="913" ht="14.25" customHeight="1">
      <c r="A913" s="169"/>
      <c r="B913" s="114"/>
      <c r="C913" s="169"/>
      <c r="D913" s="114"/>
      <c r="E913" s="114"/>
      <c r="F913" s="205"/>
      <c r="G913" s="205"/>
      <c r="H913" s="255"/>
      <c r="I913" s="205"/>
      <c r="J913" s="256"/>
      <c r="K913" s="169"/>
      <c r="L913" s="169"/>
      <c r="M913" s="169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</row>
    <row r="914" ht="14.25" customHeight="1">
      <c r="A914" s="169"/>
      <c r="B914" s="114"/>
      <c r="C914" s="169"/>
      <c r="D914" s="114"/>
      <c r="E914" s="114"/>
      <c r="F914" s="205"/>
      <c r="G914" s="205"/>
      <c r="H914" s="255"/>
      <c r="I914" s="205"/>
      <c r="J914" s="256"/>
      <c r="K914" s="169"/>
      <c r="L914" s="169"/>
      <c r="M914" s="169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</row>
    <row r="915" ht="14.25" customHeight="1">
      <c r="A915" s="169"/>
      <c r="B915" s="114"/>
      <c r="C915" s="169"/>
      <c r="D915" s="114"/>
      <c r="E915" s="114"/>
      <c r="F915" s="205"/>
      <c r="G915" s="205"/>
      <c r="H915" s="255"/>
      <c r="I915" s="205"/>
      <c r="J915" s="256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</row>
    <row r="916" ht="14.25" customHeight="1">
      <c r="A916" s="169"/>
      <c r="B916" s="114"/>
      <c r="C916" s="169"/>
      <c r="D916" s="114"/>
      <c r="E916" s="114"/>
      <c r="F916" s="205"/>
      <c r="G916" s="205"/>
      <c r="H916" s="255"/>
      <c r="I916" s="205"/>
      <c r="J916" s="256"/>
      <c r="K916" s="169"/>
      <c r="L916" s="169"/>
      <c r="M916" s="169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</row>
    <row r="917" ht="14.25" customHeight="1">
      <c r="A917" s="169"/>
      <c r="B917" s="114"/>
      <c r="C917" s="169"/>
      <c r="D917" s="114"/>
      <c r="E917" s="114"/>
      <c r="F917" s="205"/>
      <c r="G917" s="205"/>
      <c r="H917" s="255"/>
      <c r="I917" s="205"/>
      <c r="J917" s="256"/>
      <c r="K917" s="169"/>
      <c r="L917" s="169"/>
      <c r="M917" s="169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</row>
    <row r="918" ht="14.25" customHeight="1">
      <c r="A918" s="169"/>
      <c r="B918" s="114"/>
      <c r="C918" s="169"/>
      <c r="D918" s="114"/>
      <c r="E918" s="114"/>
      <c r="F918" s="205"/>
      <c r="G918" s="205"/>
      <c r="H918" s="255"/>
      <c r="I918" s="205"/>
      <c r="J918" s="256"/>
      <c r="K918" s="169"/>
      <c r="L918" s="169"/>
      <c r="M918" s="169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</row>
    <row r="919" ht="14.25" customHeight="1">
      <c r="A919" s="169"/>
      <c r="B919" s="114"/>
      <c r="C919" s="169"/>
      <c r="D919" s="114"/>
      <c r="E919" s="114"/>
      <c r="F919" s="205"/>
      <c r="G919" s="205"/>
      <c r="H919" s="255"/>
      <c r="I919" s="205"/>
      <c r="J919" s="256"/>
      <c r="K919" s="169"/>
      <c r="L919" s="169"/>
      <c r="M919" s="169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</row>
    <row r="920" ht="14.25" customHeight="1">
      <c r="A920" s="169"/>
      <c r="B920" s="114"/>
      <c r="C920" s="169"/>
      <c r="D920" s="114"/>
      <c r="E920" s="114"/>
      <c r="F920" s="205"/>
      <c r="G920" s="205"/>
      <c r="H920" s="255"/>
      <c r="I920" s="205"/>
      <c r="J920" s="256"/>
      <c r="K920" s="169"/>
      <c r="L920" s="169"/>
      <c r="M920" s="169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</row>
    <row r="921" ht="14.25" customHeight="1">
      <c r="A921" s="169"/>
      <c r="B921" s="114"/>
      <c r="C921" s="169"/>
      <c r="D921" s="114"/>
      <c r="E921" s="114"/>
      <c r="F921" s="205"/>
      <c r="G921" s="205"/>
      <c r="H921" s="255"/>
      <c r="I921" s="205"/>
      <c r="J921" s="256"/>
      <c r="K921" s="169"/>
      <c r="L921" s="169"/>
      <c r="M921" s="169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</row>
    <row r="922" ht="14.25" customHeight="1">
      <c r="A922" s="169"/>
      <c r="B922" s="114"/>
      <c r="C922" s="169"/>
      <c r="D922" s="114"/>
      <c r="E922" s="114"/>
      <c r="F922" s="205"/>
      <c r="G922" s="205"/>
      <c r="H922" s="255"/>
      <c r="I922" s="205"/>
      <c r="J922" s="256"/>
      <c r="K922" s="169"/>
      <c r="L922" s="169"/>
      <c r="M922" s="169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</row>
    <row r="923" ht="14.25" customHeight="1">
      <c r="A923" s="169"/>
      <c r="B923" s="114"/>
      <c r="C923" s="169"/>
      <c r="D923" s="114"/>
      <c r="E923" s="114"/>
      <c r="F923" s="205"/>
      <c r="G923" s="205"/>
      <c r="H923" s="255"/>
      <c r="I923" s="205"/>
      <c r="J923" s="256"/>
      <c r="K923" s="169"/>
      <c r="L923" s="169"/>
      <c r="M923" s="169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</row>
    <row r="924" ht="14.25" customHeight="1">
      <c r="A924" s="169"/>
      <c r="B924" s="114"/>
      <c r="C924" s="169"/>
      <c r="D924" s="114"/>
      <c r="E924" s="114"/>
      <c r="F924" s="205"/>
      <c r="G924" s="205"/>
      <c r="H924" s="255"/>
      <c r="I924" s="205"/>
      <c r="J924" s="256"/>
      <c r="K924" s="169"/>
      <c r="L924" s="169"/>
      <c r="M924" s="169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</row>
  </sheetData>
  <mergeCells count="77">
    <mergeCell ref="C244:G244"/>
    <mergeCell ref="C245:G245"/>
    <mergeCell ref="C250:G250"/>
    <mergeCell ref="C251:G251"/>
    <mergeCell ref="C258:G258"/>
    <mergeCell ref="C266:G266"/>
    <mergeCell ref="C267:G267"/>
    <mergeCell ref="C272:G272"/>
    <mergeCell ref="C273:G273"/>
    <mergeCell ref="C284:G284"/>
    <mergeCell ref="C285:G285"/>
    <mergeCell ref="C289:G289"/>
    <mergeCell ref="C290:G290"/>
    <mergeCell ref="C299:G299"/>
    <mergeCell ref="C336:G336"/>
    <mergeCell ref="C344:G344"/>
    <mergeCell ref="C345:G345"/>
    <mergeCell ref="C350:G350"/>
    <mergeCell ref="C351:G351"/>
    <mergeCell ref="C359:G359"/>
    <mergeCell ref="C364:J364"/>
    <mergeCell ref="C308:G308"/>
    <mergeCell ref="C314:G314"/>
    <mergeCell ref="C318:G318"/>
    <mergeCell ref="C321:G321"/>
    <mergeCell ref="C327:G327"/>
    <mergeCell ref="C328:G328"/>
    <mergeCell ref="C335:G335"/>
    <mergeCell ref="B1:J1"/>
    <mergeCell ref="B2:J2"/>
    <mergeCell ref="D4:E4"/>
    <mergeCell ref="D5:E5"/>
    <mergeCell ref="D6:E6"/>
    <mergeCell ref="D7:E7"/>
    <mergeCell ref="D8:E8"/>
    <mergeCell ref="D9:E9"/>
    <mergeCell ref="C10:H10"/>
    <mergeCell ref="C22:G22"/>
    <mergeCell ref="C28:G28"/>
    <mergeCell ref="C34:G34"/>
    <mergeCell ref="C42:G42"/>
    <mergeCell ref="C43:G43"/>
    <mergeCell ref="C50:G50"/>
    <mergeCell ref="C51:G51"/>
    <mergeCell ref="C59:G59"/>
    <mergeCell ref="C60:G60"/>
    <mergeCell ref="C65:G65"/>
    <mergeCell ref="C66:G66"/>
    <mergeCell ref="C73:G73"/>
    <mergeCell ref="C81:G81"/>
    <mergeCell ref="C85:G85"/>
    <mergeCell ref="C91:G91"/>
    <mergeCell ref="C94:G94"/>
    <mergeCell ref="C102:G102"/>
    <mergeCell ref="C103:G103"/>
    <mergeCell ref="C110:G110"/>
    <mergeCell ref="C111:G111"/>
    <mergeCell ref="C119:G119"/>
    <mergeCell ref="C120:G120"/>
    <mergeCell ref="C125:G125"/>
    <mergeCell ref="C126:G126"/>
    <mergeCell ref="C132:G132"/>
    <mergeCell ref="C142:G142"/>
    <mergeCell ref="C146:G146"/>
    <mergeCell ref="C151:G151"/>
    <mergeCell ref="C166:G166"/>
    <mergeCell ref="C171:G171"/>
    <mergeCell ref="C176:G176"/>
    <mergeCell ref="C189:G189"/>
    <mergeCell ref="C193:G193"/>
    <mergeCell ref="C202:G202"/>
    <mergeCell ref="C207:G207"/>
    <mergeCell ref="C211:G211"/>
    <mergeCell ref="C227:G227"/>
    <mergeCell ref="C228:G228"/>
    <mergeCell ref="C235:G235"/>
    <mergeCell ref="C236:G236"/>
  </mergeCells>
  <dataValidations>
    <dataValidation type="list" allowBlank="1" showErrorMessage="1" sqref="D11 D13:D21 D23:D27 D29:D33 D35:D41 D44:D49 D52:D58 D61:D64 D67:D72 D74:D80 D82:D84 D86:D90 D92:D93 D95:D101 D104:D109 D112:D118 D121:D124 D127:D131 D133:D141 D143:D145 D147:D150 D152:D165 D167:D170 D172:D175 D177:D188 D190:D192 D194:D201 D203:D206 D208:D210 D212:D226 D229:D234 D237:D243 D246:D249 D252:D257 D259:D265 D268:D271 D274:D283 D286:D288 D291:D298 D300:D307 D309:D313 D315:D317 D319:D320 D322:D326 D329:D334 D337:D343 D346:D349 D352:D358 D360:D361">
      <formula1>'Hoja 1'!$A$2:$A$6</formula1>
    </dataValidation>
  </dataValidations>
  <printOptions horizontalCentered="1"/>
  <pageMargins bottom="0.75" footer="0.0" header="0.0" left="0.25" right="0.25" top="0.75"/>
  <pageSetup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0.67"/>
    <col customWidth="1" min="2" max="2" width="5.56"/>
    <col customWidth="1" min="3" max="3" width="46.44"/>
    <col customWidth="1" min="4" max="4" width="9.67"/>
    <col customWidth="1" min="5" max="5" width="8.0"/>
    <col customWidth="1" min="6" max="6" width="12.78"/>
    <col customWidth="1" min="7" max="7" width="13.33"/>
    <col customWidth="1" min="8" max="8" width="15.11"/>
    <col customWidth="1" min="9" max="10" width="14.22"/>
    <col customWidth="1" min="11" max="11" width="29.56"/>
    <col customWidth="1" min="12" max="26" width="8.44"/>
  </cols>
  <sheetData>
    <row r="1" ht="33.0" customHeight="1">
      <c r="A1" s="1"/>
      <c r="B1" s="2" t="s">
        <v>775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62.25" customHeight="1">
      <c r="A2" s="1"/>
      <c r="B2" s="3"/>
      <c r="C2" s="3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3.0" customHeight="1">
      <c r="A3" s="1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5.5" customHeight="1">
      <c r="A4" s="1"/>
      <c r="B4" s="3"/>
      <c r="C4" s="306" t="s">
        <v>2</v>
      </c>
      <c r="D4" s="307"/>
      <c r="E4" s="6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5.5" customHeight="1">
      <c r="A5" s="1"/>
      <c r="B5" s="3"/>
      <c r="C5" s="308" t="s">
        <v>3</v>
      </c>
      <c r="D5" s="8">
        <f>I12</f>
        <v>0</v>
      </c>
      <c r="E5" s="6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5.5" customHeight="1">
      <c r="A6" s="1"/>
      <c r="B6" s="3"/>
      <c r="C6" s="308" t="s">
        <v>4</v>
      </c>
      <c r="D6" s="8">
        <f>I93</f>
        <v>0</v>
      </c>
      <c r="E6" s="6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5.5" customHeight="1">
      <c r="A7" s="1"/>
      <c r="B7" s="3"/>
      <c r="C7" s="308" t="s">
        <v>5</v>
      </c>
      <c r="D7" s="8">
        <f>I178</f>
        <v>0</v>
      </c>
      <c r="E7" s="6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3"/>
      <c r="C8" s="308" t="s">
        <v>6</v>
      </c>
      <c r="D8" s="8">
        <f>I342</f>
        <v>0</v>
      </c>
      <c r="E8" s="6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5.5" customHeight="1">
      <c r="A9" s="1"/>
      <c r="B9" s="3"/>
      <c r="C9" s="309" t="s">
        <v>7</v>
      </c>
      <c r="D9" s="310">
        <f>I444</f>
        <v>0</v>
      </c>
      <c r="E9" s="6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90.75" customHeight="1">
      <c r="A10" s="1"/>
      <c r="B10" s="3"/>
      <c r="C10" s="11"/>
      <c r="I10" s="12" t="s">
        <v>8</v>
      </c>
      <c r="J10" s="171">
        <v>3800.0</v>
      </c>
      <c r="K10" s="311" t="s">
        <v>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8.25" customHeight="1">
      <c r="A11" s="15"/>
      <c r="B11" s="16" t="s">
        <v>10</v>
      </c>
      <c r="C11" s="17" t="s">
        <v>11</v>
      </c>
      <c r="D11" s="18" t="s">
        <v>12</v>
      </c>
      <c r="E11" s="18" t="s">
        <v>13</v>
      </c>
      <c r="F11" s="19" t="s">
        <v>14</v>
      </c>
      <c r="G11" s="312" t="s">
        <v>15</v>
      </c>
      <c r="H11" s="313" t="s">
        <v>16</v>
      </c>
      <c r="I11" s="314" t="s">
        <v>17</v>
      </c>
      <c r="J11" s="315" t="s">
        <v>18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9.5" customHeight="1">
      <c r="A12" s="1"/>
      <c r="B12" s="316">
        <v>1.0</v>
      </c>
      <c r="C12" s="317" t="s">
        <v>3</v>
      </c>
      <c r="D12" s="318"/>
      <c r="E12" s="319"/>
      <c r="F12" s="320"/>
      <c r="G12" s="320"/>
      <c r="H12" s="320"/>
      <c r="I12" s="321">
        <f>H13+H26+H38+H45+H61+H69+H78+H84</f>
        <v>0</v>
      </c>
      <c r="J12" s="322">
        <f t="shared" ref="J12:J13" si="1">H12/$J$10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31" t="s">
        <v>19</v>
      </c>
      <c r="C13" s="32" t="s">
        <v>20</v>
      </c>
      <c r="D13" s="33"/>
      <c r="E13" s="34"/>
      <c r="F13" s="35"/>
      <c r="G13" s="35"/>
      <c r="H13" s="323">
        <f>SUM(G14:G25)</f>
        <v>0</v>
      </c>
      <c r="I13" s="35"/>
      <c r="J13" s="324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38" t="s">
        <v>21</v>
      </c>
      <c r="C14" s="39" t="s">
        <v>22</v>
      </c>
      <c r="D14" s="40" t="s">
        <v>26</v>
      </c>
      <c r="E14" s="41">
        <v>0.0</v>
      </c>
      <c r="F14" s="42">
        <v>0.0</v>
      </c>
      <c r="G14" s="325">
        <f t="shared" ref="G14:G24" si="2">E14*F14</f>
        <v>0</v>
      </c>
      <c r="H14" s="44"/>
      <c r="I14" s="45"/>
      <c r="J14" s="46">
        <f t="shared" ref="J14:J24" si="3">G14/$J$10</f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38" t="s">
        <v>24</v>
      </c>
      <c r="C15" s="39" t="s">
        <v>25</v>
      </c>
      <c r="D15" s="40" t="s">
        <v>26</v>
      </c>
      <c r="E15" s="41">
        <v>0.0</v>
      </c>
      <c r="F15" s="42">
        <v>0.0</v>
      </c>
      <c r="G15" s="325">
        <f t="shared" si="2"/>
        <v>0</v>
      </c>
      <c r="H15" s="44"/>
      <c r="I15" s="45"/>
      <c r="J15" s="46">
        <f t="shared" si="3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38" t="s">
        <v>27</v>
      </c>
      <c r="C16" s="39" t="s">
        <v>28</v>
      </c>
      <c r="D16" s="40" t="s">
        <v>26</v>
      </c>
      <c r="E16" s="41">
        <v>0.0</v>
      </c>
      <c r="F16" s="42">
        <v>0.0</v>
      </c>
      <c r="G16" s="325">
        <f t="shared" si="2"/>
        <v>0</v>
      </c>
      <c r="H16" s="44"/>
      <c r="I16" s="45"/>
      <c r="J16" s="46">
        <f t="shared" si="3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38" t="s">
        <v>29</v>
      </c>
      <c r="C17" s="39" t="s">
        <v>30</v>
      </c>
      <c r="D17" s="40" t="s">
        <v>26</v>
      </c>
      <c r="E17" s="41">
        <v>0.0</v>
      </c>
      <c r="F17" s="42">
        <v>0.0</v>
      </c>
      <c r="G17" s="325">
        <f t="shared" si="2"/>
        <v>0</v>
      </c>
      <c r="H17" s="44"/>
      <c r="I17" s="45"/>
      <c r="J17" s="46">
        <f t="shared" si="3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38" t="s">
        <v>31</v>
      </c>
      <c r="C18" s="39" t="s">
        <v>32</v>
      </c>
      <c r="D18" s="40" t="s">
        <v>26</v>
      </c>
      <c r="E18" s="41">
        <v>0.0</v>
      </c>
      <c r="F18" s="42">
        <v>0.0</v>
      </c>
      <c r="G18" s="325">
        <f t="shared" si="2"/>
        <v>0</v>
      </c>
      <c r="H18" s="44"/>
      <c r="I18" s="45"/>
      <c r="J18" s="46">
        <f t="shared" si="3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38" t="s">
        <v>33</v>
      </c>
      <c r="C19" s="39" t="s">
        <v>34</v>
      </c>
      <c r="D19" s="40" t="s">
        <v>26</v>
      </c>
      <c r="E19" s="41">
        <v>0.0</v>
      </c>
      <c r="F19" s="42">
        <v>0.0</v>
      </c>
      <c r="G19" s="325">
        <f t="shared" si="2"/>
        <v>0</v>
      </c>
      <c r="H19" s="44"/>
      <c r="I19" s="45"/>
      <c r="J19" s="46">
        <f t="shared" si="3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38" t="s">
        <v>35</v>
      </c>
      <c r="C20" s="39" t="s">
        <v>776</v>
      </c>
      <c r="D20" s="40" t="s">
        <v>26</v>
      </c>
      <c r="E20" s="41">
        <v>0.0</v>
      </c>
      <c r="F20" s="42">
        <v>0.0</v>
      </c>
      <c r="G20" s="325">
        <f t="shared" si="2"/>
        <v>0</v>
      </c>
      <c r="H20" s="44"/>
      <c r="I20" s="45"/>
      <c r="J20" s="46">
        <f t="shared" si="3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38" t="s">
        <v>37</v>
      </c>
      <c r="C21" s="39" t="s">
        <v>777</v>
      </c>
      <c r="D21" s="40" t="s">
        <v>26</v>
      </c>
      <c r="E21" s="41">
        <v>0.0</v>
      </c>
      <c r="F21" s="42">
        <v>0.0</v>
      </c>
      <c r="G21" s="325">
        <f t="shared" si="2"/>
        <v>0</v>
      </c>
      <c r="H21" s="44"/>
      <c r="I21" s="45"/>
      <c r="J21" s="46">
        <f t="shared" si="3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38" t="s">
        <v>39</v>
      </c>
      <c r="C22" s="47" t="s">
        <v>38</v>
      </c>
      <c r="D22" s="40" t="s">
        <v>26</v>
      </c>
      <c r="E22" s="41">
        <v>0.0</v>
      </c>
      <c r="F22" s="42">
        <v>0.0</v>
      </c>
      <c r="G22" s="325">
        <f t="shared" si="2"/>
        <v>0</v>
      </c>
      <c r="H22" s="44"/>
      <c r="I22" s="45"/>
      <c r="J22" s="46">
        <f t="shared" si="3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38" t="s">
        <v>778</v>
      </c>
      <c r="C23" s="39" t="s">
        <v>36</v>
      </c>
      <c r="D23" s="40" t="s">
        <v>26</v>
      </c>
      <c r="E23" s="41">
        <v>0.0</v>
      </c>
      <c r="F23" s="42">
        <v>0.0</v>
      </c>
      <c r="G23" s="325">
        <f t="shared" si="2"/>
        <v>0</v>
      </c>
      <c r="H23" s="44"/>
      <c r="I23" s="45"/>
      <c r="J23" s="46">
        <f t="shared" si="3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38" t="s">
        <v>779</v>
      </c>
      <c r="C24" s="39" t="s">
        <v>40</v>
      </c>
      <c r="D24" s="40" t="s">
        <v>26</v>
      </c>
      <c r="E24" s="41">
        <v>0.0</v>
      </c>
      <c r="F24" s="42">
        <v>0.0</v>
      </c>
      <c r="G24" s="325">
        <f t="shared" si="2"/>
        <v>0</v>
      </c>
      <c r="H24" s="44"/>
      <c r="I24" s="45"/>
      <c r="J24" s="46">
        <f t="shared" si="3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38"/>
      <c r="C25" s="48" t="s">
        <v>41</v>
      </c>
      <c r="D25" s="49"/>
      <c r="E25" s="49"/>
      <c r="F25" s="49"/>
      <c r="G25" s="6"/>
      <c r="H25" s="44"/>
      <c r="I25" s="45"/>
      <c r="J25" s="5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51" t="s">
        <v>42</v>
      </c>
      <c r="C26" s="52" t="s">
        <v>43</v>
      </c>
      <c r="D26" s="53"/>
      <c r="E26" s="54"/>
      <c r="F26" s="44"/>
      <c r="G26" s="44"/>
      <c r="H26" s="325">
        <f>SUM(G27:G37)</f>
        <v>0</v>
      </c>
      <c r="I26" s="205"/>
      <c r="J26" s="326">
        <f>H26/$J$10</f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38" t="s">
        <v>44</v>
      </c>
      <c r="C27" s="39" t="s">
        <v>45</v>
      </c>
      <c r="D27" s="40" t="s">
        <v>26</v>
      </c>
      <c r="E27" s="41">
        <v>0.0</v>
      </c>
      <c r="F27" s="42">
        <v>0.0</v>
      </c>
      <c r="G27" s="325">
        <f t="shared" ref="G27:G36" si="4">E27*F27</f>
        <v>0</v>
      </c>
      <c r="H27" s="44"/>
      <c r="I27" s="45"/>
      <c r="J27" s="46">
        <f t="shared" ref="J27:J35" si="5">G27/$J$10</f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38" t="s">
        <v>46</v>
      </c>
      <c r="C28" s="39" t="s">
        <v>47</v>
      </c>
      <c r="D28" s="40" t="s">
        <v>26</v>
      </c>
      <c r="E28" s="41">
        <v>0.0</v>
      </c>
      <c r="F28" s="42">
        <v>0.0</v>
      </c>
      <c r="G28" s="325">
        <f t="shared" si="4"/>
        <v>0</v>
      </c>
      <c r="H28" s="44"/>
      <c r="I28" s="45"/>
      <c r="J28" s="46">
        <f t="shared" si="5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38" t="s">
        <v>48</v>
      </c>
      <c r="C29" s="39" t="s">
        <v>49</v>
      </c>
      <c r="D29" s="40" t="s">
        <v>26</v>
      </c>
      <c r="E29" s="41">
        <v>0.0</v>
      </c>
      <c r="F29" s="42">
        <v>0.0</v>
      </c>
      <c r="G29" s="325">
        <f t="shared" si="4"/>
        <v>0</v>
      </c>
      <c r="H29" s="44"/>
      <c r="I29" s="45"/>
      <c r="J29" s="46">
        <f t="shared" si="5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38" t="s">
        <v>50</v>
      </c>
      <c r="C30" s="39" t="s">
        <v>51</v>
      </c>
      <c r="D30" s="40" t="s">
        <v>26</v>
      </c>
      <c r="E30" s="41">
        <v>0.0</v>
      </c>
      <c r="F30" s="42">
        <v>0.0</v>
      </c>
      <c r="G30" s="325">
        <f t="shared" si="4"/>
        <v>0</v>
      </c>
      <c r="H30" s="44"/>
      <c r="I30" s="45"/>
      <c r="J30" s="46">
        <f t="shared" si="5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38" t="s">
        <v>52</v>
      </c>
      <c r="C31" s="39" t="s">
        <v>53</v>
      </c>
      <c r="D31" s="40" t="s">
        <v>26</v>
      </c>
      <c r="E31" s="41">
        <v>0.0</v>
      </c>
      <c r="F31" s="42">
        <v>0.0</v>
      </c>
      <c r="G31" s="325">
        <f t="shared" si="4"/>
        <v>0</v>
      </c>
      <c r="H31" s="44"/>
      <c r="I31" s="45"/>
      <c r="J31" s="46">
        <f t="shared" si="5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38" t="s">
        <v>54</v>
      </c>
      <c r="C32" s="55" t="s">
        <v>55</v>
      </c>
      <c r="D32" s="40" t="s">
        <v>26</v>
      </c>
      <c r="E32" s="41">
        <v>0.0</v>
      </c>
      <c r="F32" s="42">
        <v>0.0</v>
      </c>
      <c r="G32" s="325">
        <f t="shared" si="4"/>
        <v>0</v>
      </c>
      <c r="H32" s="44"/>
      <c r="I32" s="45"/>
      <c r="J32" s="46">
        <f t="shared" si="5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38" t="s">
        <v>56</v>
      </c>
      <c r="C33" s="55" t="s">
        <v>57</v>
      </c>
      <c r="D33" s="40" t="s">
        <v>26</v>
      </c>
      <c r="E33" s="41">
        <v>0.0</v>
      </c>
      <c r="F33" s="42">
        <v>0.0</v>
      </c>
      <c r="G33" s="325">
        <f t="shared" si="4"/>
        <v>0</v>
      </c>
      <c r="H33" s="44"/>
      <c r="I33" s="45"/>
      <c r="J33" s="46">
        <f t="shared" si="5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38" t="s">
        <v>58</v>
      </c>
      <c r="C34" s="55" t="s">
        <v>59</v>
      </c>
      <c r="D34" s="40" t="s">
        <v>26</v>
      </c>
      <c r="E34" s="41">
        <v>0.0</v>
      </c>
      <c r="F34" s="42">
        <v>0.0</v>
      </c>
      <c r="G34" s="325">
        <f t="shared" si="4"/>
        <v>0</v>
      </c>
      <c r="H34" s="44"/>
      <c r="I34" s="45"/>
      <c r="J34" s="46">
        <f t="shared" si="5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38" t="s">
        <v>60</v>
      </c>
      <c r="C35" s="55" t="s">
        <v>61</v>
      </c>
      <c r="D35" s="40" t="s">
        <v>26</v>
      </c>
      <c r="E35" s="41">
        <v>0.0</v>
      </c>
      <c r="F35" s="42">
        <v>0.0</v>
      </c>
      <c r="G35" s="325">
        <f t="shared" si="4"/>
        <v>0</v>
      </c>
      <c r="H35" s="44"/>
      <c r="I35" s="45"/>
      <c r="J35" s="46">
        <f t="shared" si="5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38" t="s">
        <v>62</v>
      </c>
      <c r="C36" s="55" t="s">
        <v>287</v>
      </c>
      <c r="D36" s="40" t="s">
        <v>26</v>
      </c>
      <c r="E36" s="41">
        <v>0.0</v>
      </c>
      <c r="F36" s="42">
        <v>0.0</v>
      </c>
      <c r="G36" s="325">
        <f t="shared" si="4"/>
        <v>0</v>
      </c>
      <c r="H36" s="44"/>
      <c r="I36" s="45"/>
      <c r="J36" s="5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8"/>
      <c r="C37" s="48" t="s">
        <v>41</v>
      </c>
      <c r="D37" s="49"/>
      <c r="E37" s="49"/>
      <c r="F37" s="49"/>
      <c r="G37" s="6"/>
      <c r="H37" s="44"/>
      <c r="I37" s="45"/>
      <c r="J37" s="5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31" t="s">
        <v>64</v>
      </c>
      <c r="C38" s="52" t="s">
        <v>65</v>
      </c>
      <c r="D38" s="53"/>
      <c r="E38" s="54"/>
      <c r="F38" s="44"/>
      <c r="G38" s="44"/>
      <c r="H38" s="325">
        <f>SUM(G39:G44)</f>
        <v>0</v>
      </c>
      <c r="I38" s="205"/>
      <c r="J38" s="326">
        <f>H38/$J$10</f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38" t="s">
        <v>66</v>
      </c>
      <c r="C39" s="57" t="s">
        <v>67</v>
      </c>
      <c r="D39" s="40" t="s">
        <v>26</v>
      </c>
      <c r="E39" s="41">
        <v>0.0</v>
      </c>
      <c r="F39" s="42">
        <v>0.0</v>
      </c>
      <c r="G39" s="325">
        <f t="shared" ref="G39:G43" si="6">E39*F39</f>
        <v>0</v>
      </c>
      <c r="H39" s="44"/>
      <c r="I39" s="45"/>
      <c r="J39" s="46">
        <f t="shared" ref="J39:J43" si="7">G39/$J$10</f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1.5" customHeight="1">
      <c r="A40" s="1"/>
      <c r="B40" s="38" t="s">
        <v>68</v>
      </c>
      <c r="C40" s="57" t="s">
        <v>780</v>
      </c>
      <c r="D40" s="40" t="s">
        <v>26</v>
      </c>
      <c r="E40" s="41">
        <v>0.0</v>
      </c>
      <c r="F40" s="42">
        <v>0.0</v>
      </c>
      <c r="G40" s="325">
        <f t="shared" si="6"/>
        <v>0</v>
      </c>
      <c r="H40" s="44"/>
      <c r="I40" s="45"/>
      <c r="J40" s="46">
        <f t="shared" si="7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38" t="s">
        <v>70</v>
      </c>
      <c r="C41" s="58" t="s">
        <v>71</v>
      </c>
      <c r="D41" s="40" t="s">
        <v>26</v>
      </c>
      <c r="E41" s="41">
        <v>0.0</v>
      </c>
      <c r="F41" s="42">
        <v>0.0</v>
      </c>
      <c r="G41" s="325">
        <f t="shared" si="6"/>
        <v>0</v>
      </c>
      <c r="H41" s="44"/>
      <c r="I41" s="45"/>
      <c r="J41" s="46">
        <f t="shared" si="7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38" t="s">
        <v>72</v>
      </c>
      <c r="C42" s="58" t="s">
        <v>73</v>
      </c>
      <c r="D42" s="40" t="s">
        <v>26</v>
      </c>
      <c r="E42" s="41">
        <v>0.0</v>
      </c>
      <c r="F42" s="42">
        <v>0.0</v>
      </c>
      <c r="G42" s="325">
        <f t="shared" si="6"/>
        <v>0</v>
      </c>
      <c r="H42" s="44"/>
      <c r="I42" s="45"/>
      <c r="J42" s="46">
        <f t="shared" si="7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38" t="s">
        <v>74</v>
      </c>
      <c r="C43" s="58" t="s">
        <v>75</v>
      </c>
      <c r="D43" s="40" t="s">
        <v>26</v>
      </c>
      <c r="E43" s="41">
        <v>0.0</v>
      </c>
      <c r="F43" s="42">
        <v>0.0</v>
      </c>
      <c r="G43" s="325">
        <f t="shared" si="6"/>
        <v>0</v>
      </c>
      <c r="H43" s="44"/>
      <c r="I43" s="45"/>
      <c r="J43" s="46">
        <f t="shared" si="7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38"/>
      <c r="C44" s="48" t="s">
        <v>41</v>
      </c>
      <c r="D44" s="49"/>
      <c r="E44" s="49"/>
      <c r="F44" s="49"/>
      <c r="G44" s="6"/>
      <c r="H44" s="44"/>
      <c r="I44" s="45"/>
      <c r="J44" s="5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31" t="s">
        <v>76</v>
      </c>
      <c r="C45" s="52" t="s">
        <v>77</v>
      </c>
      <c r="D45" s="53"/>
      <c r="E45" s="54"/>
      <c r="F45" s="44"/>
      <c r="G45" s="44"/>
      <c r="H45" s="325">
        <f>SUM(G46:G60)</f>
        <v>0</v>
      </c>
      <c r="I45" s="205"/>
      <c r="J45" s="326">
        <f>H45/$J$10</f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38" t="s">
        <v>78</v>
      </c>
      <c r="C46" s="39" t="s">
        <v>79</v>
      </c>
      <c r="D46" s="40" t="s">
        <v>26</v>
      </c>
      <c r="E46" s="41">
        <v>0.0</v>
      </c>
      <c r="F46" s="42">
        <v>0.0</v>
      </c>
      <c r="G46" s="325">
        <f t="shared" ref="G46:G59" si="8">E46*F46</f>
        <v>0</v>
      </c>
      <c r="H46" s="44"/>
      <c r="I46" s="45"/>
      <c r="J46" s="46">
        <f t="shared" ref="J46:J59" si="9">G46/$J$10</f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38" t="s">
        <v>80</v>
      </c>
      <c r="C47" s="39" t="s">
        <v>81</v>
      </c>
      <c r="D47" s="40" t="s">
        <v>26</v>
      </c>
      <c r="E47" s="41">
        <v>0.0</v>
      </c>
      <c r="F47" s="42">
        <v>0.0</v>
      </c>
      <c r="G47" s="325">
        <f t="shared" si="8"/>
        <v>0</v>
      </c>
      <c r="H47" s="44"/>
      <c r="I47" s="45"/>
      <c r="J47" s="46">
        <f t="shared" si="9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38" t="s">
        <v>82</v>
      </c>
      <c r="C48" s="39" t="s">
        <v>83</v>
      </c>
      <c r="D48" s="40" t="s">
        <v>26</v>
      </c>
      <c r="E48" s="41">
        <v>0.0</v>
      </c>
      <c r="F48" s="42">
        <v>0.0</v>
      </c>
      <c r="G48" s="325">
        <f t="shared" si="8"/>
        <v>0</v>
      </c>
      <c r="H48" s="44"/>
      <c r="I48" s="45"/>
      <c r="J48" s="46">
        <f t="shared" si="9"/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38" t="s">
        <v>84</v>
      </c>
      <c r="C49" s="39" t="s">
        <v>85</v>
      </c>
      <c r="D49" s="40" t="s">
        <v>26</v>
      </c>
      <c r="E49" s="41">
        <v>0.0</v>
      </c>
      <c r="F49" s="42">
        <v>0.0</v>
      </c>
      <c r="G49" s="325">
        <f t="shared" si="8"/>
        <v>0</v>
      </c>
      <c r="H49" s="44"/>
      <c r="I49" s="45"/>
      <c r="J49" s="46">
        <f t="shared" si="9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38" t="s">
        <v>86</v>
      </c>
      <c r="C50" s="39" t="s">
        <v>87</v>
      </c>
      <c r="D50" s="40" t="s">
        <v>26</v>
      </c>
      <c r="E50" s="41">
        <v>0.0</v>
      </c>
      <c r="F50" s="42">
        <v>0.0</v>
      </c>
      <c r="G50" s="325">
        <f t="shared" si="8"/>
        <v>0</v>
      </c>
      <c r="H50" s="44"/>
      <c r="I50" s="45"/>
      <c r="J50" s="46">
        <f t="shared" si="9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38" t="s">
        <v>88</v>
      </c>
      <c r="C51" s="59" t="s">
        <v>89</v>
      </c>
      <c r="D51" s="40" t="s">
        <v>26</v>
      </c>
      <c r="E51" s="60">
        <v>0.0</v>
      </c>
      <c r="F51" s="61">
        <v>0.0</v>
      </c>
      <c r="G51" s="325">
        <f t="shared" si="8"/>
        <v>0</v>
      </c>
      <c r="H51" s="44"/>
      <c r="I51" s="45"/>
      <c r="J51" s="46">
        <f t="shared" si="9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38" t="s">
        <v>90</v>
      </c>
      <c r="C52" s="62" t="s">
        <v>91</v>
      </c>
      <c r="D52" s="40" t="s">
        <v>26</v>
      </c>
      <c r="E52" s="60">
        <v>0.0</v>
      </c>
      <c r="F52" s="61">
        <v>0.0</v>
      </c>
      <c r="G52" s="325">
        <f t="shared" si="8"/>
        <v>0</v>
      </c>
      <c r="H52" s="44"/>
      <c r="I52" s="45"/>
      <c r="J52" s="46">
        <f t="shared" si="9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38" t="s">
        <v>92</v>
      </c>
      <c r="C53" s="62" t="s">
        <v>93</v>
      </c>
      <c r="D53" s="40" t="s">
        <v>26</v>
      </c>
      <c r="E53" s="60">
        <v>0.0</v>
      </c>
      <c r="F53" s="61">
        <v>0.0</v>
      </c>
      <c r="G53" s="325">
        <f t="shared" si="8"/>
        <v>0</v>
      </c>
      <c r="H53" s="44"/>
      <c r="I53" s="45"/>
      <c r="J53" s="46">
        <f t="shared" si="9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38" t="s">
        <v>94</v>
      </c>
      <c r="C54" s="62" t="s">
        <v>95</v>
      </c>
      <c r="D54" s="40" t="s">
        <v>26</v>
      </c>
      <c r="E54" s="60">
        <v>0.0</v>
      </c>
      <c r="F54" s="61">
        <v>0.0</v>
      </c>
      <c r="G54" s="325">
        <f t="shared" si="8"/>
        <v>0</v>
      </c>
      <c r="H54" s="44"/>
      <c r="I54" s="45"/>
      <c r="J54" s="46">
        <f t="shared" si="9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38" t="s">
        <v>96</v>
      </c>
      <c r="C55" s="62" t="s">
        <v>97</v>
      </c>
      <c r="D55" s="40" t="s">
        <v>26</v>
      </c>
      <c r="E55" s="60">
        <v>0.0</v>
      </c>
      <c r="F55" s="61">
        <v>0.0</v>
      </c>
      <c r="G55" s="325">
        <f t="shared" si="8"/>
        <v>0</v>
      </c>
      <c r="H55" s="44"/>
      <c r="I55" s="45"/>
      <c r="J55" s="46">
        <f t="shared" si="9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63" t="s">
        <v>98</v>
      </c>
      <c r="C56" s="64" t="s">
        <v>99</v>
      </c>
      <c r="D56" s="40" t="s">
        <v>26</v>
      </c>
      <c r="E56" s="60">
        <v>0.0</v>
      </c>
      <c r="F56" s="61">
        <v>0.0</v>
      </c>
      <c r="G56" s="325">
        <f t="shared" si="8"/>
        <v>0</v>
      </c>
      <c r="H56" s="44"/>
      <c r="I56" s="45"/>
      <c r="J56" s="46">
        <f t="shared" si="9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63" t="s">
        <v>100</v>
      </c>
      <c r="C57" s="64" t="s">
        <v>101</v>
      </c>
      <c r="D57" s="40" t="s">
        <v>26</v>
      </c>
      <c r="E57" s="60">
        <v>0.0</v>
      </c>
      <c r="F57" s="61">
        <v>0.0</v>
      </c>
      <c r="G57" s="325">
        <f t="shared" si="8"/>
        <v>0</v>
      </c>
      <c r="H57" s="44"/>
      <c r="I57" s="45"/>
      <c r="J57" s="46">
        <f t="shared" si="9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63" t="s">
        <v>102</v>
      </c>
      <c r="C58" s="64" t="s">
        <v>103</v>
      </c>
      <c r="D58" s="40" t="s">
        <v>26</v>
      </c>
      <c r="E58" s="60">
        <v>0.0</v>
      </c>
      <c r="F58" s="61">
        <v>0.0</v>
      </c>
      <c r="G58" s="325">
        <f t="shared" si="8"/>
        <v>0</v>
      </c>
      <c r="H58" s="44"/>
      <c r="I58" s="45"/>
      <c r="J58" s="46">
        <f t="shared" si="9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63" t="s">
        <v>104</v>
      </c>
      <c r="C59" s="64" t="s">
        <v>105</v>
      </c>
      <c r="D59" s="40" t="s">
        <v>26</v>
      </c>
      <c r="E59" s="60">
        <v>0.0</v>
      </c>
      <c r="F59" s="61">
        <v>0.0</v>
      </c>
      <c r="G59" s="325">
        <f t="shared" si="8"/>
        <v>0</v>
      </c>
      <c r="H59" s="44"/>
      <c r="I59" s="45"/>
      <c r="J59" s="46">
        <f t="shared" si="9"/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63"/>
      <c r="C60" s="48" t="s">
        <v>41</v>
      </c>
      <c r="D60" s="49"/>
      <c r="E60" s="49"/>
      <c r="F60" s="49"/>
      <c r="G60" s="6"/>
      <c r="H60" s="44"/>
      <c r="I60" s="45"/>
      <c r="J60" s="6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31" t="s">
        <v>106</v>
      </c>
      <c r="C61" s="66" t="s">
        <v>107</v>
      </c>
      <c r="D61" s="67"/>
      <c r="E61" s="67"/>
      <c r="F61" s="67"/>
      <c r="G61" s="68"/>
      <c r="H61" s="325">
        <f>SUM(G62:G68)</f>
        <v>0</v>
      </c>
      <c r="I61" s="205"/>
      <c r="J61" s="326">
        <f>H61/$J$10</f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69" t="s">
        <v>108</v>
      </c>
      <c r="C62" s="70" t="s">
        <v>109</v>
      </c>
      <c r="D62" s="40" t="s">
        <v>26</v>
      </c>
      <c r="E62" s="71">
        <v>0.0</v>
      </c>
      <c r="F62" s="72">
        <v>0.0</v>
      </c>
      <c r="G62" s="325">
        <f t="shared" ref="G62:G67" si="10">E62*F62</f>
        <v>0</v>
      </c>
      <c r="H62" s="44"/>
      <c r="I62" s="45"/>
      <c r="J62" s="73">
        <f t="shared" ref="J62:J67" si="11">G62/$J$10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69" t="s">
        <v>110</v>
      </c>
      <c r="C63" s="39" t="s">
        <v>111</v>
      </c>
      <c r="D63" s="40" t="s">
        <v>26</v>
      </c>
      <c r="E63" s="41">
        <v>0.0</v>
      </c>
      <c r="F63" s="42">
        <v>0.0</v>
      </c>
      <c r="G63" s="325">
        <f t="shared" si="10"/>
        <v>0</v>
      </c>
      <c r="H63" s="44"/>
      <c r="I63" s="45"/>
      <c r="J63" s="73">
        <f t="shared" si="11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69" t="s">
        <v>112</v>
      </c>
      <c r="C64" s="39" t="s">
        <v>113</v>
      </c>
      <c r="D64" s="40" t="s">
        <v>26</v>
      </c>
      <c r="E64" s="41">
        <v>0.0</v>
      </c>
      <c r="F64" s="42">
        <v>0.0</v>
      </c>
      <c r="G64" s="325">
        <f t="shared" si="10"/>
        <v>0</v>
      </c>
      <c r="H64" s="44"/>
      <c r="I64" s="45"/>
      <c r="J64" s="73">
        <f t="shared" si="11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69" t="s">
        <v>114</v>
      </c>
      <c r="C65" s="59" t="s">
        <v>103</v>
      </c>
      <c r="D65" s="40" t="s">
        <v>26</v>
      </c>
      <c r="E65" s="60">
        <v>0.0</v>
      </c>
      <c r="F65" s="42">
        <v>0.0</v>
      </c>
      <c r="G65" s="325">
        <f t="shared" si="10"/>
        <v>0</v>
      </c>
      <c r="H65" s="44"/>
      <c r="I65" s="45"/>
      <c r="J65" s="73">
        <f t="shared" si="11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69" t="s">
        <v>115</v>
      </c>
      <c r="C66" s="62" t="s">
        <v>101</v>
      </c>
      <c r="D66" s="40" t="s">
        <v>26</v>
      </c>
      <c r="E66" s="60">
        <v>0.0</v>
      </c>
      <c r="F66" s="42">
        <v>0.0</v>
      </c>
      <c r="G66" s="325">
        <f t="shared" si="10"/>
        <v>0</v>
      </c>
      <c r="H66" s="44"/>
      <c r="I66" s="45"/>
      <c r="J66" s="73">
        <f t="shared" si="11"/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69" t="s">
        <v>116</v>
      </c>
      <c r="C67" s="62" t="s">
        <v>117</v>
      </c>
      <c r="D67" s="40" t="s">
        <v>26</v>
      </c>
      <c r="E67" s="60">
        <v>0.0</v>
      </c>
      <c r="F67" s="61">
        <v>0.0</v>
      </c>
      <c r="G67" s="325">
        <f t="shared" si="10"/>
        <v>0</v>
      </c>
      <c r="H67" s="44"/>
      <c r="I67" s="74"/>
      <c r="J67" s="73">
        <f t="shared" si="11"/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69"/>
      <c r="C68" s="48" t="s">
        <v>41</v>
      </c>
      <c r="D68" s="49"/>
      <c r="E68" s="49"/>
      <c r="F68" s="49"/>
      <c r="G68" s="6"/>
      <c r="H68" s="44"/>
      <c r="I68" s="45"/>
      <c r="J68" s="65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31" t="s">
        <v>118</v>
      </c>
      <c r="C69" s="75" t="s">
        <v>119</v>
      </c>
      <c r="D69" s="49"/>
      <c r="E69" s="49"/>
      <c r="F69" s="49"/>
      <c r="G69" s="6"/>
      <c r="H69" s="325">
        <f>SUM(G70:G77)</f>
        <v>0</v>
      </c>
      <c r="I69" s="205"/>
      <c r="J69" s="326">
        <f>H69/$J$10</f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69" t="s">
        <v>120</v>
      </c>
      <c r="C70" s="70" t="s">
        <v>121</v>
      </c>
      <c r="D70" s="40" t="s">
        <v>26</v>
      </c>
      <c r="E70" s="71">
        <v>0.0</v>
      </c>
      <c r="F70" s="72">
        <v>0.0</v>
      </c>
      <c r="G70" s="325">
        <f t="shared" ref="G70:G76" si="12">E70*F70</f>
        <v>0</v>
      </c>
      <c r="H70" s="44"/>
      <c r="I70" s="45"/>
      <c r="J70" s="46">
        <f t="shared" ref="J70:J76" si="13">G70/$J$10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69" t="s">
        <v>122</v>
      </c>
      <c r="C71" s="39" t="s">
        <v>123</v>
      </c>
      <c r="D71" s="40" t="s">
        <v>26</v>
      </c>
      <c r="E71" s="41">
        <v>0.0</v>
      </c>
      <c r="F71" s="42">
        <v>0.0</v>
      </c>
      <c r="G71" s="325">
        <f t="shared" si="12"/>
        <v>0</v>
      </c>
      <c r="H71" s="44"/>
      <c r="I71" s="45"/>
      <c r="J71" s="46">
        <f t="shared" si="13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69" t="s">
        <v>124</v>
      </c>
      <c r="C72" s="39" t="s">
        <v>125</v>
      </c>
      <c r="D72" s="40" t="s">
        <v>26</v>
      </c>
      <c r="E72" s="41">
        <v>0.0</v>
      </c>
      <c r="F72" s="42">
        <v>0.0</v>
      </c>
      <c r="G72" s="325">
        <f t="shared" si="12"/>
        <v>0</v>
      </c>
      <c r="H72" s="44"/>
      <c r="I72" s="45"/>
      <c r="J72" s="46">
        <f t="shared" si="13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69" t="s">
        <v>126</v>
      </c>
      <c r="C73" s="39" t="s">
        <v>127</v>
      </c>
      <c r="D73" s="40" t="s">
        <v>26</v>
      </c>
      <c r="E73" s="41">
        <v>0.0</v>
      </c>
      <c r="F73" s="42">
        <v>0.0</v>
      </c>
      <c r="G73" s="325">
        <f t="shared" si="12"/>
        <v>0</v>
      </c>
      <c r="H73" s="44"/>
      <c r="I73" s="45"/>
      <c r="J73" s="46">
        <f t="shared" si="13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69" t="s">
        <v>128</v>
      </c>
      <c r="C74" s="59" t="s">
        <v>129</v>
      </c>
      <c r="D74" s="40" t="s">
        <v>26</v>
      </c>
      <c r="E74" s="60">
        <v>0.0</v>
      </c>
      <c r="F74" s="61">
        <v>0.0</v>
      </c>
      <c r="G74" s="325">
        <f t="shared" si="12"/>
        <v>0</v>
      </c>
      <c r="H74" s="44"/>
      <c r="I74" s="45"/>
      <c r="J74" s="46">
        <f t="shared" si="13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69" t="s">
        <v>130</v>
      </c>
      <c r="C75" s="59" t="s">
        <v>131</v>
      </c>
      <c r="D75" s="40" t="s">
        <v>26</v>
      </c>
      <c r="E75" s="60">
        <v>0.0</v>
      </c>
      <c r="F75" s="61">
        <v>0.0</v>
      </c>
      <c r="G75" s="325">
        <f t="shared" si="12"/>
        <v>0</v>
      </c>
      <c r="H75" s="44"/>
      <c r="I75" s="45"/>
      <c r="J75" s="46">
        <f t="shared" si="13"/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69" t="s">
        <v>132</v>
      </c>
      <c r="C76" s="62" t="s">
        <v>133</v>
      </c>
      <c r="D76" s="40" t="s">
        <v>26</v>
      </c>
      <c r="E76" s="60">
        <v>0.0</v>
      </c>
      <c r="F76" s="61">
        <v>0.0</v>
      </c>
      <c r="G76" s="325">
        <f t="shared" si="12"/>
        <v>0</v>
      </c>
      <c r="H76" s="44"/>
      <c r="I76" s="45"/>
      <c r="J76" s="46">
        <f t="shared" si="13"/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69"/>
      <c r="C77" s="48" t="s">
        <v>134</v>
      </c>
      <c r="D77" s="49"/>
      <c r="E77" s="49"/>
      <c r="F77" s="49"/>
      <c r="G77" s="6"/>
      <c r="H77" s="44"/>
      <c r="I77" s="45"/>
      <c r="J77" s="7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31" t="s">
        <v>135</v>
      </c>
      <c r="C78" s="75" t="s">
        <v>136</v>
      </c>
      <c r="D78" s="49"/>
      <c r="E78" s="49"/>
      <c r="F78" s="49"/>
      <c r="G78" s="6"/>
      <c r="H78" s="325">
        <f>SUM(G79:G83)</f>
        <v>0</v>
      </c>
      <c r="I78" s="205"/>
      <c r="J78" s="326">
        <f>H78/$J$10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69" t="s">
        <v>137</v>
      </c>
      <c r="C79" s="70" t="s">
        <v>138</v>
      </c>
      <c r="D79" s="40" t="s">
        <v>26</v>
      </c>
      <c r="E79" s="71">
        <v>0.0</v>
      </c>
      <c r="F79" s="72">
        <v>0.0</v>
      </c>
      <c r="G79" s="325">
        <f t="shared" ref="G79:G81" si="14">E79*F79</f>
        <v>0</v>
      </c>
      <c r="H79" s="44"/>
      <c r="I79" s="45"/>
      <c r="J79" s="46">
        <f t="shared" ref="J79:J82" si="15">G79/$J$10</f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69" t="s">
        <v>139</v>
      </c>
      <c r="C80" s="39" t="s">
        <v>140</v>
      </c>
      <c r="D80" s="40" t="s">
        <v>26</v>
      </c>
      <c r="E80" s="41">
        <v>0.0</v>
      </c>
      <c r="F80" s="42">
        <v>0.0</v>
      </c>
      <c r="G80" s="325">
        <f t="shared" si="14"/>
        <v>0</v>
      </c>
      <c r="H80" s="44"/>
      <c r="I80" s="45"/>
      <c r="J80" s="46">
        <f t="shared" si="15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69" t="s">
        <v>141</v>
      </c>
      <c r="C81" s="39" t="s">
        <v>142</v>
      </c>
      <c r="D81" s="40" t="s">
        <v>26</v>
      </c>
      <c r="E81" s="41">
        <v>0.0</v>
      </c>
      <c r="F81" s="42">
        <v>0.0</v>
      </c>
      <c r="G81" s="325">
        <f t="shared" si="14"/>
        <v>0</v>
      </c>
      <c r="H81" s="44"/>
      <c r="I81" s="45"/>
      <c r="J81" s="46">
        <f t="shared" si="15"/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69" t="s">
        <v>143</v>
      </c>
      <c r="C82" s="59" t="s">
        <v>144</v>
      </c>
      <c r="D82" s="40" t="s">
        <v>26</v>
      </c>
      <c r="E82" s="60">
        <v>0.0</v>
      </c>
      <c r="F82" s="61">
        <v>0.0</v>
      </c>
      <c r="G82" s="325">
        <v>0.0</v>
      </c>
      <c r="H82" s="44"/>
      <c r="I82" s="45"/>
      <c r="J82" s="46">
        <f t="shared" si="15"/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69"/>
      <c r="C83" s="48" t="s">
        <v>41</v>
      </c>
      <c r="D83" s="49"/>
      <c r="E83" s="49"/>
      <c r="F83" s="49"/>
      <c r="G83" s="6"/>
      <c r="H83" s="78"/>
      <c r="I83" s="45"/>
      <c r="J83" s="4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31" t="s">
        <v>145</v>
      </c>
      <c r="C84" s="66" t="s">
        <v>146</v>
      </c>
      <c r="D84" s="67"/>
      <c r="E84" s="67"/>
      <c r="F84" s="67"/>
      <c r="G84" s="68"/>
      <c r="H84" s="325">
        <f>SUM(G85:G91)</f>
        <v>0</v>
      </c>
      <c r="I84" s="205"/>
      <c r="J84" s="326">
        <f>H84/$J$10</f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38" t="s">
        <v>147</v>
      </c>
      <c r="C85" s="79" t="s">
        <v>148</v>
      </c>
      <c r="D85" s="40" t="s">
        <v>26</v>
      </c>
      <c r="E85" s="71">
        <v>0.0</v>
      </c>
      <c r="F85" s="72">
        <v>0.0</v>
      </c>
      <c r="G85" s="325">
        <f t="shared" ref="G85:G90" si="16">E85*F85</f>
        <v>0</v>
      </c>
      <c r="H85" s="44"/>
      <c r="I85" s="45"/>
      <c r="J85" s="46">
        <f t="shared" ref="J85:J90" si="17">G85/$J$10</f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38" t="s">
        <v>149</v>
      </c>
      <c r="C86" s="79" t="s">
        <v>150</v>
      </c>
      <c r="D86" s="40" t="s">
        <v>26</v>
      </c>
      <c r="E86" s="71">
        <v>0.0</v>
      </c>
      <c r="F86" s="72">
        <v>0.0</v>
      </c>
      <c r="G86" s="325">
        <f t="shared" si="16"/>
        <v>0</v>
      </c>
      <c r="H86" s="44"/>
      <c r="I86" s="45"/>
      <c r="J86" s="46">
        <f t="shared" si="17"/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38" t="s">
        <v>151</v>
      </c>
      <c r="C87" s="80" t="s">
        <v>152</v>
      </c>
      <c r="D87" s="40" t="s">
        <v>26</v>
      </c>
      <c r="E87" s="71">
        <v>0.0</v>
      </c>
      <c r="F87" s="72">
        <v>0.0</v>
      </c>
      <c r="G87" s="325">
        <f t="shared" si="16"/>
        <v>0</v>
      </c>
      <c r="H87" s="44"/>
      <c r="I87" s="45"/>
      <c r="J87" s="46">
        <f t="shared" si="17"/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38" t="s">
        <v>153</v>
      </c>
      <c r="C88" s="80" t="s">
        <v>154</v>
      </c>
      <c r="D88" s="40" t="s">
        <v>26</v>
      </c>
      <c r="E88" s="41">
        <v>0.0</v>
      </c>
      <c r="F88" s="42">
        <v>0.0</v>
      </c>
      <c r="G88" s="325">
        <f t="shared" si="16"/>
        <v>0</v>
      </c>
      <c r="H88" s="44"/>
      <c r="I88" s="45"/>
      <c r="J88" s="46">
        <f t="shared" si="17"/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38" t="s">
        <v>155</v>
      </c>
      <c r="C89" s="80" t="s">
        <v>156</v>
      </c>
      <c r="D89" s="40" t="s">
        <v>26</v>
      </c>
      <c r="E89" s="41">
        <v>0.0</v>
      </c>
      <c r="F89" s="42">
        <v>0.0</v>
      </c>
      <c r="G89" s="325">
        <f t="shared" si="16"/>
        <v>0</v>
      </c>
      <c r="H89" s="44"/>
      <c r="I89" s="45"/>
      <c r="J89" s="46">
        <f t="shared" si="17"/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38" t="s">
        <v>157</v>
      </c>
      <c r="C90" s="80" t="s">
        <v>158</v>
      </c>
      <c r="D90" s="77" t="s">
        <v>26</v>
      </c>
      <c r="E90" s="60">
        <v>0.0</v>
      </c>
      <c r="F90" s="61">
        <v>0.0</v>
      </c>
      <c r="G90" s="325">
        <f t="shared" si="16"/>
        <v>0</v>
      </c>
      <c r="H90" s="44"/>
      <c r="I90" s="45"/>
      <c r="J90" s="46">
        <f t="shared" si="17"/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customHeight="1">
      <c r="A91" s="1"/>
      <c r="B91" s="81"/>
      <c r="C91" s="82" t="s">
        <v>41</v>
      </c>
      <c r="D91" s="83"/>
      <c r="E91" s="83"/>
      <c r="F91" s="83"/>
      <c r="G91" s="84"/>
      <c r="H91" s="85"/>
      <c r="I91" s="86"/>
      <c r="J91" s="8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34"/>
      <c r="C92" s="88"/>
      <c r="D92" s="89"/>
      <c r="E92" s="90"/>
      <c r="F92" s="91"/>
      <c r="G92" s="91"/>
      <c r="H92" s="327"/>
      <c r="I92" s="328"/>
      <c r="J92" s="32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41"/>
      <c r="B93" s="330">
        <v>2.0</v>
      </c>
      <c r="C93" s="331" t="s">
        <v>4</v>
      </c>
      <c r="D93" s="332"/>
      <c r="E93" s="333"/>
      <c r="F93" s="334"/>
      <c r="G93" s="334"/>
      <c r="H93" s="334"/>
      <c r="I93" s="335">
        <f>H94+H101+H106+H123+H128+H132+H136+H144+H154+H164+H170</f>
        <v>0</v>
      </c>
      <c r="J93" s="336">
        <f>I93/$J$10</f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31" t="s">
        <v>159</v>
      </c>
      <c r="C94" s="52" t="s">
        <v>43</v>
      </c>
      <c r="D94" s="53"/>
      <c r="E94" s="54"/>
      <c r="F94" s="44"/>
      <c r="G94" s="44"/>
      <c r="H94" s="325">
        <f>SUM(G95:G100)</f>
        <v>0</v>
      </c>
      <c r="I94" s="205"/>
      <c r="J94" s="326">
        <f>H94/$J$10</f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38" t="s">
        <v>160</v>
      </c>
      <c r="C95" s="93" t="s">
        <v>161</v>
      </c>
      <c r="D95" s="40" t="s">
        <v>26</v>
      </c>
      <c r="E95" s="41">
        <v>0.0</v>
      </c>
      <c r="F95" s="42">
        <v>0.0</v>
      </c>
      <c r="G95" s="325">
        <f t="shared" ref="G95:G99" si="18">E95*F95</f>
        <v>0</v>
      </c>
      <c r="H95" s="94"/>
      <c r="I95" s="45"/>
      <c r="J95" s="46">
        <f t="shared" ref="J95:J99" si="19">G95/$J$10</f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337" t="s">
        <v>162</v>
      </c>
      <c r="C96" s="338" t="s">
        <v>163</v>
      </c>
      <c r="D96" s="339" t="s">
        <v>26</v>
      </c>
      <c r="E96" s="41">
        <v>0.0</v>
      </c>
      <c r="F96" s="340">
        <v>0.0</v>
      </c>
      <c r="G96" s="341">
        <f t="shared" si="18"/>
        <v>0</v>
      </c>
      <c r="H96" s="94"/>
      <c r="I96" s="45"/>
      <c r="J96" s="46">
        <f t="shared" si="19"/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38" t="s">
        <v>162</v>
      </c>
      <c r="C97" s="93" t="s">
        <v>57</v>
      </c>
      <c r="D97" s="40" t="s">
        <v>26</v>
      </c>
      <c r="E97" s="41">
        <v>0.0</v>
      </c>
      <c r="F97" s="42">
        <v>0.0</v>
      </c>
      <c r="G97" s="325">
        <f t="shared" si="18"/>
        <v>0</v>
      </c>
      <c r="H97" s="94"/>
      <c r="I97" s="45"/>
      <c r="J97" s="46">
        <f t="shared" si="19"/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38" t="s">
        <v>164</v>
      </c>
      <c r="C98" s="93" t="s">
        <v>168</v>
      </c>
      <c r="D98" s="40" t="s">
        <v>26</v>
      </c>
      <c r="E98" s="41">
        <v>0.0</v>
      </c>
      <c r="F98" s="42">
        <v>0.0</v>
      </c>
      <c r="G98" s="325">
        <f t="shared" si="18"/>
        <v>0</v>
      </c>
      <c r="H98" s="94"/>
      <c r="I98" s="45"/>
      <c r="J98" s="46">
        <f t="shared" si="19"/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337" t="s">
        <v>165</v>
      </c>
      <c r="C99" s="93" t="s">
        <v>166</v>
      </c>
      <c r="D99" s="339" t="s">
        <v>26</v>
      </c>
      <c r="E99" s="41">
        <v>0.0</v>
      </c>
      <c r="F99" s="340">
        <v>0.0</v>
      </c>
      <c r="G99" s="341">
        <f t="shared" si="18"/>
        <v>0</v>
      </c>
      <c r="H99" s="94"/>
      <c r="I99" s="45"/>
      <c r="J99" s="46">
        <f t="shared" si="19"/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38"/>
      <c r="C100" s="48" t="s">
        <v>41</v>
      </c>
      <c r="D100" s="49"/>
      <c r="E100" s="49"/>
      <c r="F100" s="49"/>
      <c r="G100" s="6"/>
      <c r="H100" s="94"/>
      <c r="I100" s="45"/>
      <c r="J100" s="5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31" t="s">
        <v>169</v>
      </c>
      <c r="C101" s="32" t="s">
        <v>170</v>
      </c>
      <c r="D101" s="191" t="s">
        <v>26</v>
      </c>
      <c r="E101" s="97"/>
      <c r="F101" s="98"/>
      <c r="G101" s="99"/>
      <c r="H101" s="325">
        <f>SUM(G102:G105)</f>
        <v>0</v>
      </c>
      <c r="I101" s="205"/>
      <c r="J101" s="326">
        <f>H101/$J$10</f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38" t="s">
        <v>171</v>
      </c>
      <c r="C102" s="55" t="s">
        <v>49</v>
      </c>
      <c r="D102" s="40" t="s">
        <v>26</v>
      </c>
      <c r="E102" s="100">
        <v>0.0</v>
      </c>
      <c r="F102" s="42">
        <v>0.0</v>
      </c>
      <c r="G102" s="325">
        <f t="shared" ref="G102:G104" si="20">E102*F102</f>
        <v>0</v>
      </c>
      <c r="H102" s="94"/>
      <c r="I102" s="45"/>
      <c r="J102" s="46">
        <f t="shared" ref="J102:J104" si="21">G102/$J$10</f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38" t="s">
        <v>172</v>
      </c>
      <c r="C103" s="93" t="s">
        <v>173</v>
      </c>
      <c r="D103" s="40" t="s">
        <v>26</v>
      </c>
      <c r="E103" s="41">
        <v>0.0</v>
      </c>
      <c r="F103" s="42">
        <v>0.0</v>
      </c>
      <c r="G103" s="325">
        <f t="shared" si="20"/>
        <v>0</v>
      </c>
      <c r="H103" s="94"/>
      <c r="I103" s="45"/>
      <c r="J103" s="46">
        <f t="shared" si="21"/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01" t="s">
        <v>174</v>
      </c>
      <c r="C104" s="47" t="s">
        <v>175</v>
      </c>
      <c r="D104" s="40" t="s">
        <v>26</v>
      </c>
      <c r="E104" s="41">
        <v>0.0</v>
      </c>
      <c r="F104" s="42">
        <v>0.0</v>
      </c>
      <c r="G104" s="325">
        <f t="shared" si="20"/>
        <v>0</v>
      </c>
      <c r="H104" s="94"/>
      <c r="I104" s="45"/>
      <c r="J104" s="46">
        <f t="shared" si="21"/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38"/>
      <c r="C105" s="48" t="s">
        <v>41</v>
      </c>
      <c r="D105" s="49"/>
      <c r="E105" s="49"/>
      <c r="F105" s="49"/>
      <c r="G105" s="6"/>
      <c r="H105" s="94"/>
      <c r="I105" s="45"/>
      <c r="J105" s="5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31" t="s">
        <v>176</v>
      </c>
      <c r="C106" s="52" t="s">
        <v>177</v>
      </c>
      <c r="D106" s="102"/>
      <c r="E106" s="103"/>
      <c r="F106" s="99"/>
      <c r="G106" s="99"/>
      <c r="H106" s="325">
        <f>SUM(G107:G122)</f>
        <v>0</v>
      </c>
      <c r="I106" s="205"/>
      <c r="J106" s="326">
        <f>H106/$J$10</f>
        <v>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38" t="s">
        <v>178</v>
      </c>
      <c r="C107" s="39" t="s">
        <v>179</v>
      </c>
      <c r="D107" s="40" t="s">
        <v>26</v>
      </c>
      <c r="E107" s="41">
        <v>0.0</v>
      </c>
      <c r="F107" s="42">
        <v>0.0</v>
      </c>
      <c r="G107" s="325">
        <f t="shared" ref="G107:G121" si="22">E107*F107</f>
        <v>0</v>
      </c>
      <c r="H107" s="44"/>
      <c r="I107" s="45"/>
      <c r="J107" s="46">
        <f t="shared" ref="J107:J121" si="23">G107/$J$10</f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38" t="s">
        <v>180</v>
      </c>
      <c r="C108" s="39" t="s">
        <v>181</v>
      </c>
      <c r="D108" s="40" t="s">
        <v>26</v>
      </c>
      <c r="E108" s="41">
        <v>0.0</v>
      </c>
      <c r="F108" s="42">
        <v>0.0</v>
      </c>
      <c r="G108" s="325">
        <f t="shared" si="22"/>
        <v>0</v>
      </c>
      <c r="H108" s="44"/>
      <c r="I108" s="45"/>
      <c r="J108" s="46">
        <f t="shared" si="23"/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38" t="s">
        <v>182</v>
      </c>
      <c r="C109" s="39" t="s">
        <v>781</v>
      </c>
      <c r="D109" s="40" t="s">
        <v>26</v>
      </c>
      <c r="E109" s="41">
        <v>0.0</v>
      </c>
      <c r="F109" s="42">
        <v>0.0</v>
      </c>
      <c r="G109" s="325">
        <f t="shared" si="22"/>
        <v>0</v>
      </c>
      <c r="H109" s="44"/>
      <c r="I109" s="45"/>
      <c r="J109" s="46">
        <f t="shared" si="23"/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38" t="s">
        <v>184</v>
      </c>
      <c r="C110" s="39" t="s">
        <v>183</v>
      </c>
      <c r="D110" s="40" t="s">
        <v>26</v>
      </c>
      <c r="E110" s="41">
        <v>0.0</v>
      </c>
      <c r="F110" s="42">
        <v>0.0</v>
      </c>
      <c r="G110" s="325">
        <f t="shared" si="22"/>
        <v>0</v>
      </c>
      <c r="H110" s="44"/>
      <c r="I110" s="45"/>
      <c r="J110" s="46">
        <f t="shared" si="23"/>
        <v>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38" t="s">
        <v>186</v>
      </c>
      <c r="C111" s="47" t="s">
        <v>185</v>
      </c>
      <c r="D111" s="40" t="s">
        <v>26</v>
      </c>
      <c r="E111" s="41">
        <v>0.0</v>
      </c>
      <c r="F111" s="42">
        <v>0.0</v>
      </c>
      <c r="G111" s="325">
        <f t="shared" si="22"/>
        <v>0</v>
      </c>
      <c r="H111" s="44"/>
      <c r="I111" s="45"/>
      <c r="J111" s="46">
        <f t="shared" si="23"/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38" t="s">
        <v>188</v>
      </c>
      <c r="C112" s="47" t="s">
        <v>187</v>
      </c>
      <c r="D112" s="339" t="s">
        <v>26</v>
      </c>
      <c r="E112" s="41">
        <v>0.0</v>
      </c>
      <c r="F112" s="340">
        <v>0.0</v>
      </c>
      <c r="G112" s="341">
        <f t="shared" si="22"/>
        <v>0</v>
      </c>
      <c r="H112" s="44"/>
      <c r="I112" s="45"/>
      <c r="J112" s="46">
        <f t="shared" si="23"/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38" t="s">
        <v>190</v>
      </c>
      <c r="C113" s="47" t="s">
        <v>189</v>
      </c>
      <c r="D113" s="339" t="s">
        <v>26</v>
      </c>
      <c r="E113" s="41">
        <v>0.0</v>
      </c>
      <c r="F113" s="340">
        <v>0.0</v>
      </c>
      <c r="G113" s="341">
        <f t="shared" si="22"/>
        <v>0</v>
      </c>
      <c r="H113" s="44"/>
      <c r="I113" s="45"/>
      <c r="J113" s="46">
        <f t="shared" si="23"/>
        <v>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38" t="s">
        <v>192</v>
      </c>
      <c r="C114" s="47" t="s">
        <v>191</v>
      </c>
      <c r="D114" s="339" t="s">
        <v>26</v>
      </c>
      <c r="E114" s="41">
        <v>0.0</v>
      </c>
      <c r="F114" s="340">
        <v>0.0</v>
      </c>
      <c r="G114" s="341">
        <f t="shared" si="22"/>
        <v>0</v>
      </c>
      <c r="H114" s="44"/>
      <c r="I114" s="45"/>
      <c r="J114" s="46">
        <f t="shared" si="23"/>
        <v>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38" t="s">
        <v>194</v>
      </c>
      <c r="C115" s="47" t="s">
        <v>193</v>
      </c>
      <c r="D115" s="339" t="s">
        <v>26</v>
      </c>
      <c r="E115" s="41">
        <v>0.0</v>
      </c>
      <c r="F115" s="340">
        <v>0.0</v>
      </c>
      <c r="G115" s="341">
        <f t="shared" si="22"/>
        <v>0</v>
      </c>
      <c r="H115" s="44"/>
      <c r="I115" s="45"/>
      <c r="J115" s="46">
        <f t="shared" si="23"/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38" t="s">
        <v>196</v>
      </c>
      <c r="C116" s="47" t="s">
        <v>195</v>
      </c>
      <c r="D116" s="339" t="s">
        <v>26</v>
      </c>
      <c r="E116" s="41">
        <v>0.0</v>
      </c>
      <c r="F116" s="340">
        <v>0.0</v>
      </c>
      <c r="G116" s="341">
        <f t="shared" si="22"/>
        <v>0</v>
      </c>
      <c r="H116" s="44"/>
      <c r="I116" s="45"/>
      <c r="J116" s="46">
        <f t="shared" si="23"/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38" t="s">
        <v>198</v>
      </c>
      <c r="C117" s="47" t="s">
        <v>197</v>
      </c>
      <c r="D117" s="339" t="s">
        <v>26</v>
      </c>
      <c r="E117" s="41">
        <v>0.0</v>
      </c>
      <c r="F117" s="340">
        <v>0.0</v>
      </c>
      <c r="G117" s="341">
        <f t="shared" si="22"/>
        <v>0</v>
      </c>
      <c r="H117" s="44"/>
      <c r="I117" s="45"/>
      <c r="J117" s="46">
        <f t="shared" si="23"/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38" t="s">
        <v>200</v>
      </c>
      <c r="C118" s="39" t="s">
        <v>199</v>
      </c>
      <c r="D118" s="339" t="s">
        <v>26</v>
      </c>
      <c r="E118" s="41">
        <v>0.0</v>
      </c>
      <c r="F118" s="340">
        <v>0.0</v>
      </c>
      <c r="G118" s="341">
        <f t="shared" si="22"/>
        <v>0</v>
      </c>
      <c r="H118" s="44"/>
      <c r="I118" s="45"/>
      <c r="J118" s="46">
        <f t="shared" si="23"/>
        <v>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38" t="s">
        <v>202</v>
      </c>
      <c r="C119" s="39" t="s">
        <v>201</v>
      </c>
      <c r="D119" s="40" t="s">
        <v>26</v>
      </c>
      <c r="E119" s="41">
        <v>0.0</v>
      </c>
      <c r="F119" s="42">
        <v>0.0</v>
      </c>
      <c r="G119" s="325">
        <f t="shared" si="22"/>
        <v>0</v>
      </c>
      <c r="H119" s="44"/>
      <c r="I119" s="45"/>
      <c r="J119" s="46">
        <f t="shared" si="23"/>
        <v>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38" t="s">
        <v>204</v>
      </c>
      <c r="C120" s="55" t="s">
        <v>203</v>
      </c>
      <c r="D120" s="40" t="s">
        <v>26</v>
      </c>
      <c r="E120" s="41">
        <v>0.0</v>
      </c>
      <c r="F120" s="42">
        <v>0.0</v>
      </c>
      <c r="G120" s="325">
        <f t="shared" si="22"/>
        <v>0</v>
      </c>
      <c r="H120" s="44"/>
      <c r="I120" s="45"/>
      <c r="J120" s="46">
        <f t="shared" si="23"/>
        <v>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38" t="s">
        <v>782</v>
      </c>
      <c r="C121" s="55" t="s">
        <v>205</v>
      </c>
      <c r="D121" s="40" t="s">
        <v>26</v>
      </c>
      <c r="E121" s="41">
        <v>0.0</v>
      </c>
      <c r="F121" s="42">
        <v>0.0</v>
      </c>
      <c r="G121" s="325">
        <f t="shared" si="22"/>
        <v>0</v>
      </c>
      <c r="H121" s="44"/>
      <c r="I121" s="45"/>
      <c r="J121" s="46">
        <f t="shared" si="23"/>
        <v>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38"/>
      <c r="C122" s="48" t="s">
        <v>41</v>
      </c>
      <c r="D122" s="49"/>
      <c r="E122" s="49"/>
      <c r="F122" s="49"/>
      <c r="G122" s="6"/>
      <c r="H122" s="44"/>
      <c r="I122" s="45"/>
      <c r="J122" s="5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31" t="s">
        <v>206</v>
      </c>
      <c r="C123" s="52" t="s">
        <v>207</v>
      </c>
      <c r="D123" s="53"/>
      <c r="E123" s="54"/>
      <c r="F123" s="44"/>
      <c r="G123" s="44"/>
      <c r="H123" s="325">
        <f>SUM(G124:G127)</f>
        <v>0</v>
      </c>
      <c r="I123" s="205"/>
      <c r="J123" s="326">
        <f>H123/$J$10</f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38" t="s">
        <v>208</v>
      </c>
      <c r="C124" s="104" t="s">
        <v>209</v>
      </c>
      <c r="D124" s="40" t="s">
        <v>26</v>
      </c>
      <c r="E124" s="41">
        <v>0.0</v>
      </c>
      <c r="F124" s="42">
        <v>0.0</v>
      </c>
      <c r="G124" s="325">
        <f t="shared" ref="G124:G126" si="24">E124*F124</f>
        <v>0</v>
      </c>
      <c r="H124" s="44"/>
      <c r="I124" s="45"/>
      <c r="J124" s="46">
        <f t="shared" ref="J124:J126" si="25">G124/$J$10</f>
        <v>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38" t="s">
        <v>210</v>
      </c>
      <c r="C125" s="104" t="s">
        <v>211</v>
      </c>
      <c r="D125" s="40" t="s">
        <v>26</v>
      </c>
      <c r="E125" s="41">
        <v>0.0</v>
      </c>
      <c r="F125" s="42">
        <v>0.0</v>
      </c>
      <c r="G125" s="325">
        <f t="shared" si="24"/>
        <v>0</v>
      </c>
      <c r="H125" s="44"/>
      <c r="I125" s="45"/>
      <c r="J125" s="46">
        <f t="shared" si="25"/>
        <v>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38" t="s">
        <v>212</v>
      </c>
      <c r="C126" s="104" t="s">
        <v>213</v>
      </c>
      <c r="D126" s="40" t="s">
        <v>26</v>
      </c>
      <c r="E126" s="41">
        <v>0.0</v>
      </c>
      <c r="F126" s="42">
        <v>0.0</v>
      </c>
      <c r="G126" s="325">
        <f t="shared" si="24"/>
        <v>0</v>
      </c>
      <c r="H126" s="44"/>
      <c r="I126" s="45"/>
      <c r="J126" s="46">
        <f t="shared" si="25"/>
        <v>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38"/>
      <c r="C127" s="48" t="s">
        <v>41</v>
      </c>
      <c r="D127" s="49"/>
      <c r="E127" s="49"/>
      <c r="F127" s="49"/>
      <c r="G127" s="6"/>
      <c r="H127" s="44"/>
      <c r="I127" s="45"/>
      <c r="J127" s="50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31" t="s">
        <v>214</v>
      </c>
      <c r="C128" s="52" t="s">
        <v>215</v>
      </c>
      <c r="D128" s="102"/>
      <c r="E128" s="103"/>
      <c r="F128" s="99"/>
      <c r="G128" s="99"/>
      <c r="H128" s="325">
        <f>SUM(G129:G131)</f>
        <v>0</v>
      </c>
      <c r="I128" s="205"/>
      <c r="J128" s="326">
        <f>H128/$J$10</f>
        <v>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38" t="s">
        <v>216</v>
      </c>
      <c r="C129" s="104" t="s">
        <v>217</v>
      </c>
      <c r="D129" s="40" t="s">
        <v>26</v>
      </c>
      <c r="E129" s="41">
        <v>0.0</v>
      </c>
      <c r="F129" s="42">
        <v>0.0</v>
      </c>
      <c r="G129" s="325">
        <f t="shared" ref="G129:G130" si="26">E129*F129</f>
        <v>0</v>
      </c>
      <c r="H129" s="44"/>
      <c r="I129" s="45"/>
      <c r="J129" s="46">
        <f t="shared" ref="J129:J130" si="27">G129/$J$10</f>
        <v>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38" t="s">
        <v>218</v>
      </c>
      <c r="C130" s="39" t="s">
        <v>219</v>
      </c>
      <c r="D130" s="40" t="s">
        <v>26</v>
      </c>
      <c r="E130" s="41">
        <v>0.0</v>
      </c>
      <c r="F130" s="42">
        <v>0.0</v>
      </c>
      <c r="G130" s="325">
        <f t="shared" si="26"/>
        <v>0</v>
      </c>
      <c r="H130" s="44"/>
      <c r="I130" s="45"/>
      <c r="J130" s="46">
        <f t="shared" si="27"/>
        <v>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38"/>
      <c r="C131" s="48" t="s">
        <v>41</v>
      </c>
      <c r="D131" s="49"/>
      <c r="E131" s="49"/>
      <c r="F131" s="49"/>
      <c r="G131" s="6"/>
      <c r="H131" s="44"/>
      <c r="I131" s="45"/>
      <c r="J131" s="5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31" t="s">
        <v>222</v>
      </c>
      <c r="C132" s="52" t="s">
        <v>223</v>
      </c>
      <c r="D132" s="53"/>
      <c r="E132" s="54"/>
      <c r="F132" s="44"/>
      <c r="G132" s="44"/>
      <c r="H132" s="325">
        <f>SUM(G134:G135)</f>
        <v>0</v>
      </c>
      <c r="I132" s="205"/>
      <c r="J132" s="326">
        <f>H132/$J$10</f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38" t="s">
        <v>224</v>
      </c>
      <c r="C133" s="105" t="s">
        <v>783</v>
      </c>
      <c r="D133" s="40" t="s">
        <v>26</v>
      </c>
      <c r="E133" s="41">
        <v>0.0</v>
      </c>
      <c r="F133" s="42">
        <v>0.0</v>
      </c>
      <c r="G133" s="325">
        <f t="shared" ref="G133:G134" si="28">E133*F133</f>
        <v>0</v>
      </c>
      <c r="H133" s="44"/>
      <c r="I133" s="45"/>
      <c r="J133" s="46">
        <f t="shared" ref="J133:J134" si="29">G133/$J$10</f>
        <v>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01" t="s">
        <v>226</v>
      </c>
      <c r="C134" s="39" t="s">
        <v>227</v>
      </c>
      <c r="D134" s="40" t="s">
        <v>26</v>
      </c>
      <c r="E134" s="41">
        <v>0.0</v>
      </c>
      <c r="F134" s="42">
        <v>0.0</v>
      </c>
      <c r="G134" s="325">
        <f t="shared" si="28"/>
        <v>0</v>
      </c>
      <c r="H134" s="44"/>
      <c r="I134" s="45"/>
      <c r="J134" s="46">
        <f t="shared" si="29"/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38"/>
      <c r="C135" s="48" t="s">
        <v>41</v>
      </c>
      <c r="D135" s="49"/>
      <c r="E135" s="49"/>
      <c r="F135" s="49"/>
      <c r="G135" s="6"/>
      <c r="H135" s="44"/>
      <c r="I135" s="45"/>
      <c r="J135" s="5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31" t="s">
        <v>228</v>
      </c>
      <c r="C136" s="52" t="s">
        <v>77</v>
      </c>
      <c r="D136" s="53"/>
      <c r="E136" s="54"/>
      <c r="F136" s="44"/>
      <c r="G136" s="44"/>
      <c r="H136" s="325">
        <f>SUM(G137:G143)</f>
        <v>0</v>
      </c>
      <c r="I136" s="205"/>
      <c r="J136" s="326">
        <f>H136/$J$10</f>
        <v>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38" t="s">
        <v>229</v>
      </c>
      <c r="C137" s="39" t="s">
        <v>230</v>
      </c>
      <c r="D137" s="40" t="s">
        <v>26</v>
      </c>
      <c r="E137" s="41">
        <v>0.0</v>
      </c>
      <c r="F137" s="42">
        <v>0.0</v>
      </c>
      <c r="G137" s="325">
        <f t="shared" ref="G137:G142" si="30">E137*F137</f>
        <v>0</v>
      </c>
      <c r="H137" s="44"/>
      <c r="I137" s="45"/>
      <c r="J137" s="46">
        <f t="shared" ref="J137:J142" si="31">G137/$J$10</f>
        <v>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38" t="s">
        <v>231</v>
      </c>
      <c r="C138" s="39" t="s">
        <v>232</v>
      </c>
      <c r="D138" s="40" t="s">
        <v>26</v>
      </c>
      <c r="E138" s="41">
        <v>0.0</v>
      </c>
      <c r="F138" s="42">
        <v>0.0</v>
      </c>
      <c r="G138" s="325">
        <f t="shared" si="30"/>
        <v>0</v>
      </c>
      <c r="H138" s="44"/>
      <c r="I138" s="45"/>
      <c r="J138" s="46">
        <f t="shared" si="31"/>
        <v>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38" t="s">
        <v>233</v>
      </c>
      <c r="C139" s="39" t="s">
        <v>234</v>
      </c>
      <c r="D139" s="40" t="s">
        <v>26</v>
      </c>
      <c r="E139" s="41">
        <v>0.0</v>
      </c>
      <c r="F139" s="42">
        <v>0.0</v>
      </c>
      <c r="G139" s="325">
        <f t="shared" si="30"/>
        <v>0</v>
      </c>
      <c r="H139" s="44"/>
      <c r="I139" s="45"/>
      <c r="J139" s="46">
        <f t="shared" si="31"/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38" t="s">
        <v>235</v>
      </c>
      <c r="C140" s="39" t="s">
        <v>85</v>
      </c>
      <c r="D140" s="40" t="s">
        <v>26</v>
      </c>
      <c r="E140" s="41">
        <v>0.0</v>
      </c>
      <c r="F140" s="42">
        <v>0.0</v>
      </c>
      <c r="G140" s="325">
        <f t="shared" si="30"/>
        <v>0</v>
      </c>
      <c r="H140" s="44"/>
      <c r="I140" s="45"/>
      <c r="J140" s="46">
        <f t="shared" si="31"/>
        <v>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38" t="s">
        <v>236</v>
      </c>
      <c r="C141" s="39" t="s">
        <v>87</v>
      </c>
      <c r="D141" s="40" t="s">
        <v>26</v>
      </c>
      <c r="E141" s="41">
        <v>0.0</v>
      </c>
      <c r="F141" s="42">
        <v>0.0</v>
      </c>
      <c r="G141" s="325">
        <f t="shared" si="30"/>
        <v>0</v>
      </c>
      <c r="H141" s="44"/>
      <c r="I141" s="45"/>
      <c r="J141" s="46">
        <f t="shared" si="31"/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38" t="s">
        <v>237</v>
      </c>
      <c r="C142" s="59" t="s">
        <v>89</v>
      </c>
      <c r="D142" s="40" t="s">
        <v>26</v>
      </c>
      <c r="E142" s="60">
        <v>0.0</v>
      </c>
      <c r="F142" s="61">
        <v>0.0</v>
      </c>
      <c r="G142" s="325">
        <f t="shared" si="30"/>
        <v>0</v>
      </c>
      <c r="H142" s="44"/>
      <c r="I142" s="45"/>
      <c r="J142" s="46">
        <f t="shared" si="31"/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63"/>
      <c r="C143" s="48" t="s">
        <v>41</v>
      </c>
      <c r="D143" s="49"/>
      <c r="E143" s="49"/>
      <c r="F143" s="49"/>
      <c r="G143" s="6"/>
      <c r="H143" s="44"/>
      <c r="I143" s="45"/>
      <c r="J143" s="65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31" t="s">
        <v>238</v>
      </c>
      <c r="C144" s="66" t="s">
        <v>107</v>
      </c>
      <c r="D144" s="67"/>
      <c r="E144" s="67"/>
      <c r="F144" s="67"/>
      <c r="G144" s="68"/>
      <c r="H144" s="325">
        <f>SUM(G145:G153)</f>
        <v>0</v>
      </c>
      <c r="I144" s="205"/>
      <c r="J144" s="326">
        <f>H144/$J$10</f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69" t="s">
        <v>694</v>
      </c>
      <c r="C145" s="70" t="s">
        <v>109</v>
      </c>
      <c r="D145" s="40" t="s">
        <v>26</v>
      </c>
      <c r="E145" s="71">
        <v>0.0</v>
      </c>
      <c r="F145" s="72">
        <v>0.0</v>
      </c>
      <c r="G145" s="325">
        <f t="shared" ref="G145:G152" si="32">E145*F145</f>
        <v>0</v>
      </c>
      <c r="H145" s="44"/>
      <c r="I145" s="45"/>
      <c r="J145" s="73">
        <f t="shared" ref="J145:J152" si="33">G145/$J$10</f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69" t="s">
        <v>239</v>
      </c>
      <c r="C146" s="39" t="s">
        <v>111</v>
      </c>
      <c r="D146" s="40" t="s">
        <v>26</v>
      </c>
      <c r="E146" s="41">
        <v>0.0</v>
      </c>
      <c r="F146" s="42">
        <v>0.0</v>
      </c>
      <c r="G146" s="325">
        <f t="shared" si="32"/>
        <v>0</v>
      </c>
      <c r="H146" s="44"/>
      <c r="I146" s="45"/>
      <c r="J146" s="73">
        <f t="shared" si="33"/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69" t="s">
        <v>240</v>
      </c>
      <c r="C147" s="39" t="s">
        <v>113</v>
      </c>
      <c r="D147" s="40" t="s">
        <v>26</v>
      </c>
      <c r="E147" s="41">
        <v>0.0</v>
      </c>
      <c r="F147" s="42">
        <v>0.0</v>
      </c>
      <c r="G147" s="325">
        <f t="shared" si="32"/>
        <v>0</v>
      </c>
      <c r="H147" s="44"/>
      <c r="I147" s="45"/>
      <c r="J147" s="73">
        <f t="shared" si="33"/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69" t="s">
        <v>242</v>
      </c>
      <c r="C148" s="59" t="s">
        <v>103</v>
      </c>
      <c r="D148" s="40" t="s">
        <v>26</v>
      </c>
      <c r="E148" s="60">
        <v>0.0</v>
      </c>
      <c r="F148" s="42">
        <v>0.0</v>
      </c>
      <c r="G148" s="325">
        <f t="shared" si="32"/>
        <v>0</v>
      </c>
      <c r="H148" s="44"/>
      <c r="I148" s="45"/>
      <c r="J148" s="73">
        <f t="shared" si="33"/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69" t="s">
        <v>244</v>
      </c>
      <c r="C149" s="62" t="s">
        <v>101</v>
      </c>
      <c r="D149" s="40" t="s">
        <v>26</v>
      </c>
      <c r="E149" s="60">
        <v>0.0</v>
      </c>
      <c r="F149" s="42">
        <v>0.0</v>
      </c>
      <c r="G149" s="325">
        <f t="shared" si="32"/>
        <v>0</v>
      </c>
      <c r="H149" s="44"/>
      <c r="I149" s="45"/>
      <c r="J149" s="73">
        <f t="shared" si="33"/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69" t="s">
        <v>245</v>
      </c>
      <c r="C150" s="62" t="s">
        <v>117</v>
      </c>
      <c r="D150" s="40" t="s">
        <v>26</v>
      </c>
      <c r="E150" s="41">
        <v>0.0</v>
      </c>
      <c r="F150" s="42">
        <v>0.0</v>
      </c>
      <c r="G150" s="325">
        <f t="shared" si="32"/>
        <v>0</v>
      </c>
      <c r="H150" s="44"/>
      <c r="I150" s="74"/>
      <c r="J150" s="73">
        <f t="shared" si="33"/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342" t="s">
        <v>240</v>
      </c>
      <c r="C151" s="343" t="s">
        <v>241</v>
      </c>
      <c r="D151" s="339" t="s">
        <v>26</v>
      </c>
      <c r="E151" s="41">
        <v>0.0</v>
      </c>
      <c r="F151" s="340">
        <v>0.0</v>
      </c>
      <c r="G151" s="341">
        <f t="shared" si="32"/>
        <v>0</v>
      </c>
      <c r="H151" s="44"/>
      <c r="I151" s="45"/>
      <c r="J151" s="73">
        <f t="shared" si="33"/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342" t="s">
        <v>242</v>
      </c>
      <c r="C152" s="343" t="s">
        <v>243</v>
      </c>
      <c r="D152" s="339" t="s">
        <v>26</v>
      </c>
      <c r="E152" s="71">
        <v>0.0</v>
      </c>
      <c r="F152" s="344">
        <v>0.0</v>
      </c>
      <c r="G152" s="341">
        <f t="shared" si="32"/>
        <v>0</v>
      </c>
      <c r="H152" s="44"/>
      <c r="I152" s="45"/>
      <c r="J152" s="73">
        <f t="shared" si="33"/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69"/>
      <c r="C153" s="48" t="s">
        <v>41</v>
      </c>
      <c r="D153" s="49"/>
      <c r="E153" s="49"/>
      <c r="F153" s="49"/>
      <c r="G153" s="6"/>
      <c r="H153" s="44"/>
      <c r="I153" s="45"/>
      <c r="J153" s="65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31" t="s">
        <v>249</v>
      </c>
      <c r="C154" s="75" t="s">
        <v>119</v>
      </c>
      <c r="D154" s="49"/>
      <c r="E154" s="49"/>
      <c r="F154" s="49"/>
      <c r="G154" s="6"/>
      <c r="H154" s="325">
        <f>SUM(G155:G163)</f>
        <v>0</v>
      </c>
      <c r="I154" s="205"/>
      <c r="J154" s="326">
        <f>H154/$J$10</f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69" t="s">
        <v>250</v>
      </c>
      <c r="C155" s="70" t="s">
        <v>121</v>
      </c>
      <c r="D155" s="40" t="s">
        <v>26</v>
      </c>
      <c r="E155" s="71">
        <v>0.0</v>
      </c>
      <c r="F155" s="72">
        <v>0.0</v>
      </c>
      <c r="G155" s="325">
        <f t="shared" ref="G155:G162" si="34">E155*F155</f>
        <v>0</v>
      </c>
      <c r="H155" s="44"/>
      <c r="I155" s="45"/>
      <c r="J155" s="46">
        <f t="shared" ref="J155:J162" si="35">G155/$J$10</f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69" t="s">
        <v>251</v>
      </c>
      <c r="C156" s="39" t="s">
        <v>123</v>
      </c>
      <c r="D156" s="40" t="s">
        <v>26</v>
      </c>
      <c r="E156" s="41">
        <v>0.0</v>
      </c>
      <c r="F156" s="42">
        <v>0.0</v>
      </c>
      <c r="G156" s="325">
        <f t="shared" si="34"/>
        <v>0</v>
      </c>
      <c r="H156" s="44"/>
      <c r="I156" s="45"/>
      <c r="J156" s="46">
        <f t="shared" si="35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69" t="s">
        <v>252</v>
      </c>
      <c r="C157" s="39" t="s">
        <v>125</v>
      </c>
      <c r="D157" s="40" t="s">
        <v>26</v>
      </c>
      <c r="E157" s="41">
        <v>0.0</v>
      </c>
      <c r="F157" s="42">
        <v>0.0</v>
      </c>
      <c r="G157" s="325">
        <f t="shared" si="34"/>
        <v>0</v>
      </c>
      <c r="H157" s="44"/>
      <c r="I157" s="45"/>
      <c r="J157" s="46">
        <f t="shared" si="35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69" t="s">
        <v>253</v>
      </c>
      <c r="C158" s="39" t="s">
        <v>127</v>
      </c>
      <c r="D158" s="40" t="s">
        <v>26</v>
      </c>
      <c r="E158" s="41">
        <v>0.0</v>
      </c>
      <c r="F158" s="42">
        <v>0.0</v>
      </c>
      <c r="G158" s="325">
        <f t="shared" si="34"/>
        <v>0</v>
      </c>
      <c r="H158" s="44"/>
      <c r="I158" s="45"/>
      <c r="J158" s="46">
        <f t="shared" si="35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69" t="s">
        <v>254</v>
      </c>
      <c r="C159" s="59" t="s">
        <v>129</v>
      </c>
      <c r="D159" s="40" t="s">
        <v>26</v>
      </c>
      <c r="E159" s="60">
        <v>0.0</v>
      </c>
      <c r="F159" s="61">
        <v>0.0</v>
      </c>
      <c r="G159" s="325">
        <f t="shared" si="34"/>
        <v>0</v>
      </c>
      <c r="H159" s="44"/>
      <c r="I159" s="45"/>
      <c r="J159" s="46">
        <f t="shared" si="35"/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69" t="s">
        <v>255</v>
      </c>
      <c r="C160" s="107" t="s">
        <v>257</v>
      </c>
      <c r="D160" s="40" t="s">
        <v>26</v>
      </c>
      <c r="E160" s="60">
        <v>0.0</v>
      </c>
      <c r="F160" s="61">
        <v>0.0</v>
      </c>
      <c r="G160" s="325">
        <f t="shared" si="34"/>
        <v>0</v>
      </c>
      <c r="H160" s="44"/>
      <c r="I160" s="45"/>
      <c r="J160" s="46">
        <f t="shared" si="35"/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69" t="s">
        <v>256</v>
      </c>
      <c r="C161" s="59" t="s">
        <v>131</v>
      </c>
      <c r="D161" s="40" t="s">
        <v>26</v>
      </c>
      <c r="E161" s="60">
        <v>0.0</v>
      </c>
      <c r="F161" s="61">
        <v>0.0</v>
      </c>
      <c r="G161" s="325">
        <f t="shared" si="34"/>
        <v>0</v>
      </c>
      <c r="H161" s="44"/>
      <c r="I161" s="45"/>
      <c r="J161" s="46">
        <f t="shared" si="35"/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69" t="s">
        <v>258</v>
      </c>
      <c r="C162" s="62" t="s">
        <v>133</v>
      </c>
      <c r="D162" s="40" t="s">
        <v>26</v>
      </c>
      <c r="E162" s="60">
        <v>0.0</v>
      </c>
      <c r="F162" s="61">
        <v>0.0</v>
      </c>
      <c r="G162" s="325">
        <f t="shared" si="34"/>
        <v>0</v>
      </c>
      <c r="H162" s="44"/>
      <c r="I162" s="45"/>
      <c r="J162" s="46">
        <f t="shared" si="35"/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69"/>
      <c r="C163" s="48" t="s">
        <v>134</v>
      </c>
      <c r="D163" s="49"/>
      <c r="E163" s="49"/>
      <c r="F163" s="49"/>
      <c r="G163" s="6"/>
      <c r="H163" s="44"/>
      <c r="I163" s="45"/>
      <c r="J163" s="76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31" t="s">
        <v>259</v>
      </c>
      <c r="C164" s="75" t="s">
        <v>136</v>
      </c>
      <c r="D164" s="49"/>
      <c r="E164" s="49"/>
      <c r="F164" s="49"/>
      <c r="G164" s="6"/>
      <c r="H164" s="325">
        <f>SUM(G165:G169)</f>
        <v>0</v>
      </c>
      <c r="I164" s="205"/>
      <c r="J164" s="326">
        <f>H164/$J$10</f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69" t="s">
        <v>260</v>
      </c>
      <c r="C165" s="70" t="s">
        <v>138</v>
      </c>
      <c r="D165" s="40" t="s">
        <v>26</v>
      </c>
      <c r="E165" s="71">
        <v>0.0</v>
      </c>
      <c r="F165" s="72">
        <v>0.0</v>
      </c>
      <c r="G165" s="325">
        <f t="shared" ref="G165:G168" si="36">E165*F165</f>
        <v>0</v>
      </c>
      <c r="H165" s="44"/>
      <c r="I165" s="45"/>
      <c r="J165" s="73">
        <f t="shared" ref="J165:J169" si="37">G165/$J$10</f>
        <v>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69" t="s">
        <v>261</v>
      </c>
      <c r="C166" s="39" t="s">
        <v>140</v>
      </c>
      <c r="D166" s="40" t="s">
        <v>26</v>
      </c>
      <c r="E166" s="41">
        <v>0.0</v>
      </c>
      <c r="F166" s="42">
        <v>0.0</v>
      </c>
      <c r="G166" s="325">
        <f t="shared" si="36"/>
        <v>0</v>
      </c>
      <c r="H166" s="44"/>
      <c r="I166" s="45"/>
      <c r="J166" s="73">
        <f t="shared" si="37"/>
        <v>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69" t="s">
        <v>262</v>
      </c>
      <c r="C167" s="39" t="s">
        <v>142</v>
      </c>
      <c r="D167" s="40" t="s">
        <v>26</v>
      </c>
      <c r="E167" s="41">
        <v>0.0</v>
      </c>
      <c r="F167" s="42">
        <v>0.0</v>
      </c>
      <c r="G167" s="325">
        <f t="shared" si="36"/>
        <v>0</v>
      </c>
      <c r="H167" s="44"/>
      <c r="I167" s="45"/>
      <c r="J167" s="73">
        <f t="shared" si="37"/>
        <v>0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69" t="s">
        <v>263</v>
      </c>
      <c r="C168" s="59" t="s">
        <v>144</v>
      </c>
      <c r="D168" s="40" t="s">
        <v>26</v>
      </c>
      <c r="E168" s="60">
        <v>0.0</v>
      </c>
      <c r="F168" s="61">
        <v>0.0</v>
      </c>
      <c r="G168" s="325">
        <f t="shared" si="36"/>
        <v>0</v>
      </c>
      <c r="H168" s="44"/>
      <c r="I168" s="45"/>
      <c r="J168" s="73">
        <f t="shared" si="37"/>
        <v>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69"/>
      <c r="C169" s="48" t="s">
        <v>41</v>
      </c>
      <c r="D169" s="49"/>
      <c r="E169" s="49"/>
      <c r="F169" s="49"/>
      <c r="G169" s="6"/>
      <c r="H169" s="44"/>
      <c r="I169" s="45"/>
      <c r="J169" s="73">
        <f t="shared" si="37"/>
        <v>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08" t="s">
        <v>265</v>
      </c>
      <c r="C170" s="66" t="s">
        <v>146</v>
      </c>
      <c r="D170" s="67"/>
      <c r="E170" s="67"/>
      <c r="F170" s="67"/>
      <c r="G170" s="68"/>
      <c r="H170" s="325">
        <f>SUM(G171:G176)</f>
        <v>0</v>
      </c>
      <c r="I170" s="205"/>
      <c r="J170" s="326">
        <f>H170/$J$10</f>
        <v>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69" t="s">
        <v>266</v>
      </c>
      <c r="C171" s="80" t="s">
        <v>152</v>
      </c>
      <c r="D171" s="77" t="s">
        <v>26</v>
      </c>
      <c r="E171" s="109">
        <v>0.0</v>
      </c>
      <c r="F171" s="61">
        <v>0.0</v>
      </c>
      <c r="G171" s="325">
        <f t="shared" ref="G171:G175" si="38">E171*F171</f>
        <v>0</v>
      </c>
      <c r="H171" s="110"/>
      <c r="I171" s="45"/>
      <c r="J171" s="73">
        <f t="shared" ref="J171:J175" si="39">G171/$J$10</f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69" t="s">
        <v>267</v>
      </c>
      <c r="C172" s="79" t="s">
        <v>150</v>
      </c>
      <c r="D172" s="77" t="s">
        <v>26</v>
      </c>
      <c r="E172" s="109">
        <v>0.0</v>
      </c>
      <c r="F172" s="61">
        <v>0.0</v>
      </c>
      <c r="G172" s="325">
        <f t="shared" si="38"/>
        <v>0</v>
      </c>
      <c r="H172" s="110"/>
      <c r="I172" s="45"/>
      <c r="J172" s="73">
        <f t="shared" si="39"/>
        <v>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69" t="s">
        <v>268</v>
      </c>
      <c r="C173" s="80" t="s">
        <v>154</v>
      </c>
      <c r="D173" s="77" t="s">
        <v>26</v>
      </c>
      <c r="E173" s="109">
        <v>0.0</v>
      </c>
      <c r="F173" s="61">
        <v>0.0</v>
      </c>
      <c r="G173" s="325">
        <f t="shared" si="38"/>
        <v>0</v>
      </c>
      <c r="H173" s="110"/>
      <c r="I173" s="45"/>
      <c r="J173" s="73">
        <f t="shared" si="39"/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69" t="s">
        <v>269</v>
      </c>
      <c r="C174" s="80" t="s">
        <v>156</v>
      </c>
      <c r="D174" s="77" t="s">
        <v>26</v>
      </c>
      <c r="E174" s="109">
        <v>0.0</v>
      </c>
      <c r="F174" s="61">
        <v>0.0</v>
      </c>
      <c r="G174" s="325">
        <f t="shared" si="38"/>
        <v>0</v>
      </c>
      <c r="H174" s="110"/>
      <c r="I174" s="45"/>
      <c r="J174" s="73">
        <f t="shared" si="39"/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38" t="s">
        <v>270</v>
      </c>
      <c r="C175" s="80" t="s">
        <v>158</v>
      </c>
      <c r="D175" s="77" t="s">
        <v>26</v>
      </c>
      <c r="E175" s="109">
        <v>0.0</v>
      </c>
      <c r="F175" s="61">
        <v>0.0</v>
      </c>
      <c r="G175" s="325">
        <f t="shared" si="38"/>
        <v>0</v>
      </c>
      <c r="H175" s="44"/>
      <c r="I175" s="45"/>
      <c r="J175" s="73">
        <f t="shared" si="39"/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81"/>
      <c r="C176" s="82" t="s">
        <v>41</v>
      </c>
      <c r="D176" s="83"/>
      <c r="E176" s="83"/>
      <c r="F176" s="83"/>
      <c r="G176" s="84"/>
      <c r="H176" s="85"/>
      <c r="I176" s="86"/>
      <c r="J176" s="8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34"/>
      <c r="C177" s="113"/>
      <c r="D177" s="114"/>
      <c r="E177" s="115"/>
      <c r="F177" s="116"/>
      <c r="G177" s="116"/>
      <c r="H177" s="117"/>
      <c r="I177" s="35"/>
      <c r="J177" s="345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330">
        <v>3.0</v>
      </c>
      <c r="C178" s="331" t="s">
        <v>5</v>
      </c>
      <c r="D178" s="332"/>
      <c r="E178" s="333"/>
      <c r="F178" s="334"/>
      <c r="G178" s="334"/>
      <c r="H178" s="334"/>
      <c r="I178" s="335">
        <f>H179+H200+H207+H213+H220+H235+H254+H259+H274+H287+H333+H291+H296+H310+H318+H327</f>
        <v>0</v>
      </c>
      <c r="J178" s="336">
        <f>I178/$J$10</f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31" t="s">
        <v>271</v>
      </c>
      <c r="C179" s="52" t="s">
        <v>784</v>
      </c>
      <c r="D179" s="53"/>
      <c r="E179" s="54"/>
      <c r="F179" s="44"/>
      <c r="G179" s="44"/>
      <c r="H179" s="325">
        <f>SUM(G180:G199)</f>
        <v>0</v>
      </c>
      <c r="I179" s="205"/>
      <c r="J179" s="326">
        <f>H179/$J$10</f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38" t="s">
        <v>273</v>
      </c>
      <c r="C180" s="39" t="s">
        <v>274</v>
      </c>
      <c r="D180" s="40" t="s">
        <v>26</v>
      </c>
      <c r="E180" s="41">
        <v>0.0</v>
      </c>
      <c r="F180" s="42">
        <v>0.0</v>
      </c>
      <c r="G180" s="325">
        <f t="shared" ref="G180:G198" si="40">E180*F180</f>
        <v>0</v>
      </c>
      <c r="H180" s="44"/>
      <c r="I180" s="45"/>
      <c r="J180" s="46">
        <f t="shared" ref="J180:J198" si="41">G180/$J$10</f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38" t="s">
        <v>275</v>
      </c>
      <c r="C181" s="39" t="s">
        <v>276</v>
      </c>
      <c r="D181" s="40" t="s">
        <v>26</v>
      </c>
      <c r="E181" s="41">
        <v>0.0</v>
      </c>
      <c r="F181" s="42">
        <v>0.0</v>
      </c>
      <c r="G181" s="325">
        <f t="shared" si="40"/>
        <v>0</v>
      </c>
      <c r="H181" s="44"/>
      <c r="I181" s="45"/>
      <c r="J181" s="46">
        <f t="shared" si="41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38" t="s">
        <v>277</v>
      </c>
      <c r="C182" s="39" t="s">
        <v>278</v>
      </c>
      <c r="D182" s="40" t="s">
        <v>26</v>
      </c>
      <c r="E182" s="41">
        <v>0.0</v>
      </c>
      <c r="F182" s="42">
        <v>0.0</v>
      </c>
      <c r="G182" s="325">
        <f t="shared" si="40"/>
        <v>0</v>
      </c>
      <c r="H182" s="44"/>
      <c r="I182" s="45"/>
      <c r="J182" s="46">
        <f t="shared" si="41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38" t="s">
        <v>279</v>
      </c>
      <c r="C183" s="105" t="s">
        <v>781</v>
      </c>
      <c r="D183" s="40" t="s">
        <v>26</v>
      </c>
      <c r="E183" s="41">
        <v>0.0</v>
      </c>
      <c r="F183" s="42">
        <v>0.0</v>
      </c>
      <c r="G183" s="325">
        <f t="shared" si="40"/>
        <v>0</v>
      </c>
      <c r="H183" s="44"/>
      <c r="I183" s="45"/>
      <c r="J183" s="46">
        <f t="shared" si="41"/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38" t="s">
        <v>281</v>
      </c>
      <c r="C184" s="105" t="s">
        <v>785</v>
      </c>
      <c r="D184" s="40" t="s">
        <v>26</v>
      </c>
      <c r="E184" s="41">
        <v>0.0</v>
      </c>
      <c r="F184" s="42">
        <v>0.0</v>
      </c>
      <c r="G184" s="325">
        <f t="shared" si="40"/>
        <v>0</v>
      </c>
      <c r="H184" s="44"/>
      <c r="I184" s="45"/>
      <c r="J184" s="46">
        <f t="shared" si="41"/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38" t="s">
        <v>283</v>
      </c>
      <c r="C185" s="106" t="s">
        <v>282</v>
      </c>
      <c r="D185" s="40" t="s">
        <v>26</v>
      </c>
      <c r="E185" s="41">
        <v>0.0</v>
      </c>
      <c r="F185" s="42">
        <v>0.0</v>
      </c>
      <c r="G185" s="325">
        <f t="shared" si="40"/>
        <v>0</v>
      </c>
      <c r="H185" s="44"/>
      <c r="I185" s="45"/>
      <c r="J185" s="46">
        <f t="shared" si="41"/>
        <v>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38" t="s">
        <v>286</v>
      </c>
      <c r="C186" s="105" t="s">
        <v>786</v>
      </c>
      <c r="D186" s="40" t="s">
        <v>26</v>
      </c>
      <c r="E186" s="41">
        <v>0.0</v>
      </c>
      <c r="F186" s="42">
        <v>0.0</v>
      </c>
      <c r="G186" s="325">
        <f t="shared" si="40"/>
        <v>0</v>
      </c>
      <c r="H186" s="44"/>
      <c r="I186" s="45"/>
      <c r="J186" s="46">
        <f t="shared" si="41"/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38" t="s">
        <v>787</v>
      </c>
      <c r="C187" s="105" t="s">
        <v>788</v>
      </c>
      <c r="D187" s="40" t="s">
        <v>26</v>
      </c>
      <c r="E187" s="41">
        <v>0.0</v>
      </c>
      <c r="F187" s="42">
        <v>0.0</v>
      </c>
      <c r="G187" s="325">
        <f t="shared" si="40"/>
        <v>0</v>
      </c>
      <c r="H187" s="44"/>
      <c r="I187" s="45"/>
      <c r="J187" s="46">
        <f t="shared" si="41"/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38" t="s">
        <v>789</v>
      </c>
      <c r="C188" s="105" t="s">
        <v>790</v>
      </c>
      <c r="D188" s="40" t="s">
        <v>26</v>
      </c>
      <c r="E188" s="41">
        <v>0.0</v>
      </c>
      <c r="F188" s="42">
        <v>0.0</v>
      </c>
      <c r="G188" s="325">
        <f t="shared" si="40"/>
        <v>0</v>
      </c>
      <c r="H188" s="44"/>
      <c r="I188" s="45"/>
      <c r="J188" s="46">
        <f t="shared" si="41"/>
        <v>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38" t="s">
        <v>791</v>
      </c>
      <c r="C189" s="105" t="s">
        <v>792</v>
      </c>
      <c r="D189" s="40" t="s">
        <v>26</v>
      </c>
      <c r="E189" s="41">
        <v>0.0</v>
      </c>
      <c r="F189" s="42">
        <v>0.0</v>
      </c>
      <c r="G189" s="325">
        <f t="shared" si="40"/>
        <v>0</v>
      </c>
      <c r="H189" s="44"/>
      <c r="I189" s="45"/>
      <c r="J189" s="46">
        <f t="shared" si="41"/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38" t="s">
        <v>793</v>
      </c>
      <c r="C190" s="105" t="s">
        <v>794</v>
      </c>
      <c r="D190" s="40" t="s">
        <v>26</v>
      </c>
      <c r="E190" s="41">
        <v>0.0</v>
      </c>
      <c r="F190" s="42">
        <v>0.0</v>
      </c>
      <c r="G190" s="325">
        <f t="shared" si="40"/>
        <v>0</v>
      </c>
      <c r="H190" s="44"/>
      <c r="I190" s="45"/>
      <c r="J190" s="46">
        <f t="shared" si="41"/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38" t="s">
        <v>795</v>
      </c>
      <c r="C191" s="105" t="s">
        <v>796</v>
      </c>
      <c r="D191" s="40" t="s">
        <v>26</v>
      </c>
      <c r="E191" s="41">
        <v>0.0</v>
      </c>
      <c r="F191" s="42">
        <v>0.0</v>
      </c>
      <c r="G191" s="325">
        <f t="shared" si="40"/>
        <v>0</v>
      </c>
      <c r="H191" s="44"/>
      <c r="I191" s="45"/>
      <c r="J191" s="46">
        <f t="shared" si="41"/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38" t="s">
        <v>797</v>
      </c>
      <c r="C192" s="105" t="s">
        <v>798</v>
      </c>
      <c r="D192" s="40" t="s">
        <v>26</v>
      </c>
      <c r="E192" s="41">
        <v>0.0</v>
      </c>
      <c r="F192" s="42">
        <v>0.0</v>
      </c>
      <c r="G192" s="325">
        <f t="shared" si="40"/>
        <v>0</v>
      </c>
      <c r="H192" s="44"/>
      <c r="I192" s="45"/>
      <c r="J192" s="46">
        <f t="shared" si="41"/>
        <v>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38" t="s">
        <v>799</v>
      </c>
      <c r="C193" s="105" t="s">
        <v>800</v>
      </c>
      <c r="D193" s="40" t="s">
        <v>26</v>
      </c>
      <c r="E193" s="41">
        <v>0.0</v>
      </c>
      <c r="F193" s="42">
        <v>0.0</v>
      </c>
      <c r="G193" s="325">
        <f t="shared" si="40"/>
        <v>0</v>
      </c>
      <c r="H193" s="44"/>
      <c r="I193" s="45"/>
      <c r="J193" s="46">
        <f t="shared" si="41"/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38" t="s">
        <v>801</v>
      </c>
      <c r="C194" s="105" t="s">
        <v>802</v>
      </c>
      <c r="D194" s="40" t="s">
        <v>26</v>
      </c>
      <c r="E194" s="41">
        <v>0.0</v>
      </c>
      <c r="F194" s="42">
        <v>0.0</v>
      </c>
      <c r="G194" s="325">
        <f t="shared" si="40"/>
        <v>0</v>
      </c>
      <c r="H194" s="44"/>
      <c r="I194" s="45"/>
      <c r="J194" s="46">
        <f t="shared" si="41"/>
        <v>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38" t="s">
        <v>803</v>
      </c>
      <c r="C195" s="39" t="s">
        <v>280</v>
      </c>
      <c r="D195" s="40" t="s">
        <v>26</v>
      </c>
      <c r="E195" s="41">
        <v>0.0</v>
      </c>
      <c r="F195" s="42">
        <v>0.0</v>
      </c>
      <c r="G195" s="325">
        <f t="shared" si="40"/>
        <v>0</v>
      </c>
      <c r="H195" s="44"/>
      <c r="I195" s="45"/>
      <c r="J195" s="46">
        <f t="shared" si="41"/>
        <v>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38" t="s">
        <v>804</v>
      </c>
      <c r="C196" s="39" t="s">
        <v>695</v>
      </c>
      <c r="D196" s="40" t="s">
        <v>26</v>
      </c>
      <c r="E196" s="41">
        <v>0.0</v>
      </c>
      <c r="F196" s="42">
        <v>0.0</v>
      </c>
      <c r="G196" s="325">
        <f t="shared" si="40"/>
        <v>0</v>
      </c>
      <c r="H196" s="44"/>
      <c r="I196" s="45"/>
      <c r="J196" s="46">
        <f t="shared" si="41"/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38" t="s">
        <v>805</v>
      </c>
      <c r="C197" s="39" t="s">
        <v>285</v>
      </c>
      <c r="D197" s="40" t="s">
        <v>26</v>
      </c>
      <c r="E197" s="41">
        <v>0.0</v>
      </c>
      <c r="F197" s="42">
        <v>0.0</v>
      </c>
      <c r="G197" s="325">
        <f t="shared" si="40"/>
        <v>0</v>
      </c>
      <c r="H197" s="44"/>
      <c r="I197" s="45"/>
      <c r="J197" s="46">
        <f t="shared" si="41"/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38" t="s">
        <v>806</v>
      </c>
      <c r="C198" s="39" t="s">
        <v>287</v>
      </c>
      <c r="D198" s="40" t="s">
        <v>26</v>
      </c>
      <c r="E198" s="41">
        <v>0.0</v>
      </c>
      <c r="F198" s="42">
        <v>0.0</v>
      </c>
      <c r="G198" s="325">
        <f t="shared" si="40"/>
        <v>0</v>
      </c>
      <c r="H198" s="44"/>
      <c r="I198" s="45"/>
      <c r="J198" s="46">
        <f t="shared" si="41"/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38"/>
      <c r="C199" s="48" t="s">
        <v>41</v>
      </c>
      <c r="D199" s="49"/>
      <c r="E199" s="49"/>
      <c r="F199" s="49"/>
      <c r="G199" s="6"/>
      <c r="H199" s="44"/>
      <c r="I199" s="45"/>
      <c r="J199" s="50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31" t="s">
        <v>288</v>
      </c>
      <c r="C200" s="52" t="s">
        <v>289</v>
      </c>
      <c r="D200" s="102"/>
      <c r="E200" s="103"/>
      <c r="F200" s="99"/>
      <c r="G200" s="99"/>
      <c r="H200" s="325">
        <f>SUM(G201:G206)</f>
        <v>0</v>
      </c>
      <c r="I200" s="205"/>
      <c r="J200" s="326">
        <f>H200/$J$10</f>
        <v>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38" t="s">
        <v>290</v>
      </c>
      <c r="C201" s="93" t="s">
        <v>291</v>
      </c>
      <c r="D201" s="40" t="s">
        <v>26</v>
      </c>
      <c r="E201" s="41">
        <v>0.0</v>
      </c>
      <c r="F201" s="42">
        <v>0.0</v>
      </c>
      <c r="G201" s="325">
        <f t="shared" ref="G201:G205" si="42">E201*F201</f>
        <v>0</v>
      </c>
      <c r="H201" s="44"/>
      <c r="I201" s="45"/>
      <c r="J201" s="46">
        <f t="shared" ref="J201:J205" si="43">G201/$J$10</f>
        <v>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38" t="s">
        <v>292</v>
      </c>
      <c r="C202" s="93" t="s">
        <v>61</v>
      </c>
      <c r="D202" s="40" t="s">
        <v>26</v>
      </c>
      <c r="E202" s="41">
        <v>0.0</v>
      </c>
      <c r="F202" s="42">
        <v>0.0</v>
      </c>
      <c r="G202" s="325">
        <f t="shared" si="42"/>
        <v>0</v>
      </c>
      <c r="H202" s="44"/>
      <c r="I202" s="45"/>
      <c r="J202" s="46">
        <f t="shared" si="43"/>
        <v>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337" t="s">
        <v>293</v>
      </c>
      <c r="C203" s="93" t="s">
        <v>294</v>
      </c>
      <c r="D203" s="339" t="s">
        <v>26</v>
      </c>
      <c r="E203" s="41">
        <v>0.0</v>
      </c>
      <c r="F203" s="340">
        <v>0.0</v>
      </c>
      <c r="G203" s="341">
        <f t="shared" si="42"/>
        <v>0</v>
      </c>
      <c r="H203" s="44"/>
      <c r="I203" s="45"/>
      <c r="J203" s="46">
        <f t="shared" si="43"/>
        <v>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337" t="s">
        <v>295</v>
      </c>
      <c r="C204" s="343" t="s">
        <v>296</v>
      </c>
      <c r="D204" s="339" t="s">
        <v>26</v>
      </c>
      <c r="E204" s="41">
        <v>0.0</v>
      </c>
      <c r="F204" s="340">
        <v>0.0</v>
      </c>
      <c r="G204" s="341">
        <f t="shared" si="42"/>
        <v>0</v>
      </c>
      <c r="H204" s="44"/>
      <c r="I204" s="45"/>
      <c r="J204" s="46">
        <f t="shared" si="43"/>
        <v>0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337" t="s">
        <v>297</v>
      </c>
      <c r="C205" s="338" t="s">
        <v>298</v>
      </c>
      <c r="D205" s="339" t="s">
        <v>26</v>
      </c>
      <c r="E205" s="41">
        <v>0.0</v>
      </c>
      <c r="F205" s="340">
        <v>0.0</v>
      </c>
      <c r="G205" s="341">
        <f t="shared" si="42"/>
        <v>0</v>
      </c>
      <c r="H205" s="44"/>
      <c r="I205" s="45"/>
      <c r="J205" s="46">
        <f t="shared" si="43"/>
        <v>0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38"/>
      <c r="C206" s="48" t="s">
        <v>41</v>
      </c>
      <c r="D206" s="49"/>
      <c r="E206" s="49"/>
      <c r="F206" s="49"/>
      <c r="G206" s="6"/>
      <c r="H206" s="44"/>
      <c r="I206" s="45"/>
      <c r="J206" s="5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31" t="s">
        <v>301</v>
      </c>
      <c r="C207" s="52" t="s">
        <v>302</v>
      </c>
      <c r="D207" s="53"/>
      <c r="E207" s="54"/>
      <c r="F207" s="44"/>
      <c r="G207" s="44"/>
      <c r="H207" s="325">
        <f>SUM(G208:G212)</f>
        <v>0</v>
      </c>
      <c r="I207" s="205"/>
      <c r="J207" s="326">
        <f>H207/$J$10</f>
        <v>0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38" t="s">
        <v>303</v>
      </c>
      <c r="C208" s="39" t="s">
        <v>49</v>
      </c>
      <c r="D208" s="40" t="s">
        <v>26</v>
      </c>
      <c r="E208" s="41">
        <v>0.0</v>
      </c>
      <c r="F208" s="42">
        <v>0.0</v>
      </c>
      <c r="G208" s="325">
        <f t="shared" ref="G208:G211" si="44">E208*F208</f>
        <v>0</v>
      </c>
      <c r="H208" s="44"/>
      <c r="I208" s="45"/>
      <c r="J208" s="46">
        <f t="shared" ref="J208:J211" si="45">G208/$J$10</f>
        <v>0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38" t="s">
        <v>304</v>
      </c>
      <c r="C209" s="93" t="s">
        <v>307</v>
      </c>
      <c r="D209" s="40" t="s">
        <v>26</v>
      </c>
      <c r="E209" s="41">
        <v>0.0</v>
      </c>
      <c r="F209" s="42">
        <v>0.0</v>
      </c>
      <c r="G209" s="325">
        <f t="shared" si="44"/>
        <v>0</v>
      </c>
      <c r="H209" s="94"/>
      <c r="I209" s="45"/>
      <c r="J209" s="46">
        <f t="shared" si="45"/>
        <v>0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38" t="s">
        <v>306</v>
      </c>
      <c r="C210" s="93" t="s">
        <v>309</v>
      </c>
      <c r="D210" s="40" t="s">
        <v>26</v>
      </c>
      <c r="E210" s="41">
        <v>0.0</v>
      </c>
      <c r="F210" s="42">
        <v>0.0</v>
      </c>
      <c r="G210" s="325">
        <f t="shared" si="44"/>
        <v>0</v>
      </c>
      <c r="H210" s="94"/>
      <c r="I210" s="45"/>
      <c r="J210" s="46">
        <f t="shared" si="45"/>
        <v>0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38" t="s">
        <v>308</v>
      </c>
      <c r="C211" s="93" t="s">
        <v>708</v>
      </c>
      <c r="D211" s="40" t="s">
        <v>26</v>
      </c>
      <c r="E211" s="41">
        <v>0.0</v>
      </c>
      <c r="F211" s="42">
        <v>0.0</v>
      </c>
      <c r="G211" s="325">
        <f t="shared" si="44"/>
        <v>0</v>
      </c>
      <c r="H211" s="94"/>
      <c r="I211" s="45"/>
      <c r="J211" s="46">
        <f t="shared" si="45"/>
        <v>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38"/>
      <c r="C212" s="48" t="s">
        <v>41</v>
      </c>
      <c r="D212" s="49"/>
      <c r="E212" s="49"/>
      <c r="F212" s="49"/>
      <c r="G212" s="6"/>
      <c r="H212" s="94"/>
      <c r="I212" s="45"/>
      <c r="J212" s="5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31" t="s">
        <v>310</v>
      </c>
      <c r="C213" s="52" t="s">
        <v>311</v>
      </c>
      <c r="D213" s="53"/>
      <c r="E213" s="54"/>
      <c r="F213" s="44"/>
      <c r="G213" s="44"/>
      <c r="H213" s="325">
        <f>SUM(G214:G219)</f>
        <v>0</v>
      </c>
      <c r="I213" s="205"/>
      <c r="J213" s="326">
        <f>H213/$J$10</f>
        <v>0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38" t="s">
        <v>312</v>
      </c>
      <c r="C214" s="39" t="s">
        <v>313</v>
      </c>
      <c r="D214" s="40" t="s">
        <v>26</v>
      </c>
      <c r="E214" s="41">
        <v>0.0</v>
      </c>
      <c r="F214" s="42">
        <v>0.0</v>
      </c>
      <c r="G214" s="325">
        <f t="shared" ref="G214:G218" si="46">E214*F214</f>
        <v>0</v>
      </c>
      <c r="H214" s="44"/>
      <c r="I214" s="45"/>
      <c r="J214" s="46">
        <f t="shared" ref="J214:J218" si="47">G214/$J$10</f>
        <v>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38" t="s">
        <v>314</v>
      </c>
      <c r="C215" s="39" t="s">
        <v>315</v>
      </c>
      <c r="D215" s="40" t="s">
        <v>26</v>
      </c>
      <c r="E215" s="41">
        <v>0.0</v>
      </c>
      <c r="F215" s="42">
        <v>0.0</v>
      </c>
      <c r="G215" s="325">
        <f t="shared" si="46"/>
        <v>0</v>
      </c>
      <c r="H215" s="44"/>
      <c r="I215" s="45"/>
      <c r="J215" s="46">
        <f t="shared" si="47"/>
        <v>0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38" t="s">
        <v>316</v>
      </c>
      <c r="C216" s="39" t="s">
        <v>317</v>
      </c>
      <c r="D216" s="40" t="s">
        <v>26</v>
      </c>
      <c r="E216" s="41">
        <v>0.0</v>
      </c>
      <c r="F216" s="42">
        <v>0.0</v>
      </c>
      <c r="G216" s="325">
        <f t="shared" si="46"/>
        <v>0</v>
      </c>
      <c r="H216" s="44"/>
      <c r="I216" s="45"/>
      <c r="J216" s="46">
        <f t="shared" si="47"/>
        <v>0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38" t="s">
        <v>318</v>
      </c>
      <c r="C217" s="39" t="s">
        <v>319</v>
      </c>
      <c r="D217" s="40" t="s">
        <v>26</v>
      </c>
      <c r="E217" s="41">
        <v>0.0</v>
      </c>
      <c r="F217" s="42">
        <v>0.0</v>
      </c>
      <c r="G217" s="325">
        <f t="shared" si="46"/>
        <v>0</v>
      </c>
      <c r="H217" s="44"/>
      <c r="I217" s="45"/>
      <c r="J217" s="46">
        <f t="shared" si="47"/>
        <v>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38" t="s">
        <v>320</v>
      </c>
      <c r="C218" s="39" t="s">
        <v>323</v>
      </c>
      <c r="D218" s="40" t="s">
        <v>26</v>
      </c>
      <c r="E218" s="41">
        <v>0.0</v>
      </c>
      <c r="F218" s="42">
        <v>0.0</v>
      </c>
      <c r="G218" s="325">
        <f t="shared" si="46"/>
        <v>0</v>
      </c>
      <c r="H218" s="44"/>
      <c r="I218" s="45"/>
      <c r="J218" s="46">
        <f t="shared" si="47"/>
        <v>0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38"/>
      <c r="C219" s="48" t="s">
        <v>41</v>
      </c>
      <c r="D219" s="49"/>
      <c r="E219" s="49"/>
      <c r="F219" s="49"/>
      <c r="G219" s="6"/>
      <c r="H219" s="44"/>
      <c r="I219" s="45"/>
      <c r="J219" s="50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31" t="s">
        <v>324</v>
      </c>
      <c r="C220" s="52" t="s">
        <v>325</v>
      </c>
      <c r="D220" s="53"/>
      <c r="E220" s="54"/>
      <c r="F220" s="44"/>
      <c r="G220" s="44"/>
      <c r="H220" s="325">
        <f>SUM(G221:G234)</f>
        <v>0</v>
      </c>
      <c r="I220" s="205"/>
      <c r="J220" s="326">
        <f>H220/$J$10</f>
        <v>0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38" t="s">
        <v>326</v>
      </c>
      <c r="C221" s="39" t="s">
        <v>183</v>
      </c>
      <c r="D221" s="40" t="s">
        <v>26</v>
      </c>
      <c r="E221" s="41">
        <v>0.0</v>
      </c>
      <c r="F221" s="42">
        <v>0.0</v>
      </c>
      <c r="G221" s="325">
        <f t="shared" ref="G221:G233" si="48">E221*F221</f>
        <v>0</v>
      </c>
      <c r="H221" s="44"/>
      <c r="I221" s="45"/>
      <c r="J221" s="46">
        <f t="shared" ref="J221:J233" si="49">G221/$J$10</f>
        <v>0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38" t="s">
        <v>327</v>
      </c>
      <c r="C222" s="39" t="s">
        <v>328</v>
      </c>
      <c r="D222" s="40" t="s">
        <v>26</v>
      </c>
      <c r="E222" s="41">
        <v>0.0</v>
      </c>
      <c r="F222" s="42">
        <v>0.0</v>
      </c>
      <c r="G222" s="325">
        <f t="shared" si="48"/>
        <v>0</v>
      </c>
      <c r="H222" s="44"/>
      <c r="I222" s="45"/>
      <c r="J222" s="46">
        <f t="shared" si="49"/>
        <v>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38" t="s">
        <v>329</v>
      </c>
      <c r="C223" s="39" t="s">
        <v>330</v>
      </c>
      <c r="D223" s="40" t="s">
        <v>26</v>
      </c>
      <c r="E223" s="41">
        <v>0.0</v>
      </c>
      <c r="F223" s="42">
        <v>0.0</v>
      </c>
      <c r="G223" s="325">
        <f t="shared" si="48"/>
        <v>0</v>
      </c>
      <c r="H223" s="44"/>
      <c r="I223" s="45"/>
      <c r="J223" s="46">
        <f t="shared" si="49"/>
        <v>0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38" t="s">
        <v>331</v>
      </c>
      <c r="C224" s="39" t="s">
        <v>332</v>
      </c>
      <c r="D224" s="40" t="s">
        <v>26</v>
      </c>
      <c r="E224" s="41">
        <v>0.0</v>
      </c>
      <c r="F224" s="42">
        <v>0.0</v>
      </c>
      <c r="G224" s="325">
        <f t="shared" si="48"/>
        <v>0</v>
      </c>
      <c r="H224" s="44"/>
      <c r="I224" s="45"/>
      <c r="J224" s="46">
        <f t="shared" si="49"/>
        <v>0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38" t="s">
        <v>333</v>
      </c>
      <c r="C225" s="39" t="s">
        <v>807</v>
      </c>
      <c r="D225" s="40" t="s">
        <v>26</v>
      </c>
      <c r="E225" s="41">
        <v>0.0</v>
      </c>
      <c r="F225" s="42">
        <v>0.0</v>
      </c>
      <c r="G225" s="325">
        <f t="shared" si="48"/>
        <v>0</v>
      </c>
      <c r="H225" s="44"/>
      <c r="I225" s="45"/>
      <c r="J225" s="46">
        <f t="shared" si="49"/>
        <v>0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38" t="s">
        <v>335</v>
      </c>
      <c r="C226" s="39" t="s">
        <v>336</v>
      </c>
      <c r="D226" s="40" t="s">
        <v>26</v>
      </c>
      <c r="E226" s="41">
        <v>0.0</v>
      </c>
      <c r="F226" s="42">
        <v>0.0</v>
      </c>
      <c r="G226" s="325">
        <f t="shared" si="48"/>
        <v>0</v>
      </c>
      <c r="H226" s="44"/>
      <c r="I226" s="45"/>
      <c r="J226" s="46">
        <f t="shared" si="49"/>
        <v>0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38" t="s">
        <v>337</v>
      </c>
      <c r="C227" s="39" t="s">
        <v>808</v>
      </c>
      <c r="D227" s="40" t="s">
        <v>26</v>
      </c>
      <c r="E227" s="41">
        <v>0.0</v>
      </c>
      <c r="F227" s="42">
        <v>0.0</v>
      </c>
      <c r="G227" s="325">
        <f t="shared" si="48"/>
        <v>0</v>
      </c>
      <c r="H227" s="44"/>
      <c r="I227" s="45"/>
      <c r="J227" s="46">
        <f t="shared" si="49"/>
        <v>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38" t="s">
        <v>339</v>
      </c>
      <c r="C228" s="39" t="s">
        <v>342</v>
      </c>
      <c r="D228" s="40" t="s">
        <v>26</v>
      </c>
      <c r="E228" s="41">
        <v>0.0</v>
      </c>
      <c r="F228" s="42">
        <v>0.0</v>
      </c>
      <c r="G228" s="325">
        <f t="shared" si="48"/>
        <v>0</v>
      </c>
      <c r="H228" s="44"/>
      <c r="I228" s="45"/>
      <c r="J228" s="46">
        <f t="shared" si="49"/>
        <v>0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38" t="s">
        <v>341</v>
      </c>
      <c r="C229" s="39" t="s">
        <v>344</v>
      </c>
      <c r="D229" s="40" t="s">
        <v>26</v>
      </c>
      <c r="E229" s="41">
        <v>0.0</v>
      </c>
      <c r="F229" s="42">
        <v>0.0</v>
      </c>
      <c r="G229" s="325">
        <f t="shared" si="48"/>
        <v>0</v>
      </c>
      <c r="H229" s="44"/>
      <c r="I229" s="45"/>
      <c r="J229" s="46">
        <f t="shared" si="49"/>
        <v>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38" t="s">
        <v>343</v>
      </c>
      <c r="C230" s="39" t="s">
        <v>699</v>
      </c>
      <c r="D230" s="40" t="s">
        <v>26</v>
      </c>
      <c r="E230" s="41">
        <v>0.0</v>
      </c>
      <c r="F230" s="42">
        <v>0.0</v>
      </c>
      <c r="G230" s="325">
        <f t="shared" si="48"/>
        <v>0</v>
      </c>
      <c r="H230" s="44"/>
      <c r="I230" s="45"/>
      <c r="J230" s="46">
        <f t="shared" si="49"/>
        <v>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38" t="s">
        <v>345</v>
      </c>
      <c r="C231" s="39" t="s">
        <v>348</v>
      </c>
      <c r="D231" s="40" t="s">
        <v>26</v>
      </c>
      <c r="E231" s="41">
        <v>0.0</v>
      </c>
      <c r="F231" s="42">
        <v>0.0</v>
      </c>
      <c r="G231" s="325">
        <f t="shared" si="48"/>
        <v>0</v>
      </c>
      <c r="H231" s="44"/>
      <c r="I231" s="45"/>
      <c r="J231" s="46">
        <f t="shared" si="49"/>
        <v>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38" t="s">
        <v>347</v>
      </c>
      <c r="C232" s="39" t="s">
        <v>350</v>
      </c>
      <c r="D232" s="40" t="s">
        <v>26</v>
      </c>
      <c r="E232" s="41">
        <v>0.0</v>
      </c>
      <c r="F232" s="42">
        <v>0.0</v>
      </c>
      <c r="G232" s="325">
        <f t="shared" si="48"/>
        <v>0</v>
      </c>
      <c r="H232" s="44"/>
      <c r="I232" s="45"/>
      <c r="J232" s="46">
        <f t="shared" si="49"/>
        <v>0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38" t="s">
        <v>349</v>
      </c>
      <c r="C233" s="39" t="s">
        <v>809</v>
      </c>
      <c r="D233" s="40" t="s">
        <v>26</v>
      </c>
      <c r="E233" s="41">
        <v>0.0</v>
      </c>
      <c r="F233" s="42">
        <v>0.0</v>
      </c>
      <c r="G233" s="325">
        <f t="shared" si="48"/>
        <v>0</v>
      </c>
      <c r="H233" s="44"/>
      <c r="I233" s="45"/>
      <c r="J233" s="46">
        <f t="shared" si="49"/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38"/>
      <c r="C234" s="48" t="s">
        <v>41</v>
      </c>
      <c r="D234" s="49"/>
      <c r="E234" s="49"/>
      <c r="F234" s="49"/>
      <c r="G234" s="6"/>
      <c r="H234" s="44"/>
      <c r="I234" s="45"/>
      <c r="J234" s="50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31" t="s">
        <v>353</v>
      </c>
      <c r="C235" s="52" t="s">
        <v>354</v>
      </c>
      <c r="D235" s="53"/>
      <c r="E235" s="54"/>
      <c r="F235" s="44"/>
      <c r="G235" s="44"/>
      <c r="H235" s="325">
        <f>SUM(G236:G253)</f>
        <v>0</v>
      </c>
      <c r="I235" s="205"/>
      <c r="J235" s="326">
        <f>H235/$J$10</f>
        <v>0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337" t="s">
        <v>355</v>
      </c>
      <c r="C236" s="47" t="s">
        <v>356</v>
      </c>
      <c r="D236" s="40" t="s">
        <v>26</v>
      </c>
      <c r="E236" s="41">
        <v>0.0</v>
      </c>
      <c r="F236" s="42">
        <v>0.0</v>
      </c>
      <c r="G236" s="325">
        <f t="shared" ref="G236:G252" si="50">E236*F236</f>
        <v>0</v>
      </c>
      <c r="H236" s="44"/>
      <c r="I236" s="45"/>
      <c r="J236" s="46">
        <f t="shared" ref="J236:J252" si="51">G236/$J$10</f>
        <v>0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337" t="s">
        <v>357</v>
      </c>
      <c r="C237" s="47" t="s">
        <v>358</v>
      </c>
      <c r="D237" s="40" t="s">
        <v>26</v>
      </c>
      <c r="E237" s="41">
        <v>0.0</v>
      </c>
      <c r="F237" s="42">
        <v>0.0</v>
      </c>
      <c r="G237" s="325">
        <f t="shared" si="50"/>
        <v>0</v>
      </c>
      <c r="H237" s="44"/>
      <c r="I237" s="45"/>
      <c r="J237" s="46">
        <f t="shared" si="51"/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337" t="s">
        <v>359</v>
      </c>
      <c r="C238" s="39" t="s">
        <v>360</v>
      </c>
      <c r="D238" s="40" t="s">
        <v>26</v>
      </c>
      <c r="E238" s="41">
        <v>0.0</v>
      </c>
      <c r="F238" s="42">
        <v>0.0</v>
      </c>
      <c r="G238" s="325">
        <f t="shared" si="50"/>
        <v>0</v>
      </c>
      <c r="H238" s="44"/>
      <c r="I238" s="45"/>
      <c r="J238" s="46">
        <f t="shared" si="51"/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337" t="s">
        <v>361</v>
      </c>
      <c r="C239" s="39" t="s">
        <v>362</v>
      </c>
      <c r="D239" s="40" t="s">
        <v>26</v>
      </c>
      <c r="E239" s="41">
        <v>0.0</v>
      </c>
      <c r="F239" s="42">
        <v>0.0</v>
      </c>
      <c r="G239" s="325">
        <f t="shared" si="50"/>
        <v>0</v>
      </c>
      <c r="H239" s="44"/>
      <c r="I239" s="45"/>
      <c r="J239" s="46">
        <f t="shared" si="51"/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337" t="s">
        <v>363</v>
      </c>
      <c r="C240" s="39" t="s">
        <v>364</v>
      </c>
      <c r="D240" s="40" t="s">
        <v>26</v>
      </c>
      <c r="E240" s="41">
        <v>0.0</v>
      </c>
      <c r="F240" s="42">
        <v>0.0</v>
      </c>
      <c r="G240" s="325">
        <f t="shared" si="50"/>
        <v>0</v>
      </c>
      <c r="H240" s="44"/>
      <c r="I240" s="45"/>
      <c r="J240" s="46">
        <f t="shared" si="51"/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337" t="s">
        <v>365</v>
      </c>
      <c r="C241" s="39" t="s">
        <v>370</v>
      </c>
      <c r="D241" s="40" t="s">
        <v>26</v>
      </c>
      <c r="E241" s="41">
        <v>0.0</v>
      </c>
      <c r="F241" s="42">
        <v>0.0</v>
      </c>
      <c r="G241" s="325">
        <f t="shared" si="50"/>
        <v>0</v>
      </c>
      <c r="H241" s="44"/>
      <c r="I241" s="45"/>
      <c r="J241" s="46">
        <f t="shared" si="51"/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337" t="s">
        <v>367</v>
      </c>
      <c r="C242" s="39" t="s">
        <v>372</v>
      </c>
      <c r="D242" s="40" t="s">
        <v>26</v>
      </c>
      <c r="E242" s="41">
        <v>0.0</v>
      </c>
      <c r="F242" s="42">
        <v>0.0</v>
      </c>
      <c r="G242" s="325">
        <f t="shared" si="50"/>
        <v>0</v>
      </c>
      <c r="H242" s="44"/>
      <c r="I242" s="45"/>
      <c r="J242" s="46">
        <f t="shared" si="51"/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337" t="s">
        <v>369</v>
      </c>
      <c r="C243" s="39" t="s">
        <v>374</v>
      </c>
      <c r="D243" s="40" t="s">
        <v>26</v>
      </c>
      <c r="E243" s="41">
        <v>0.0</v>
      </c>
      <c r="F243" s="42">
        <v>0.0</v>
      </c>
      <c r="G243" s="325">
        <f t="shared" si="50"/>
        <v>0</v>
      </c>
      <c r="H243" s="44"/>
      <c r="I243" s="45"/>
      <c r="J243" s="46">
        <f t="shared" si="51"/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337" t="s">
        <v>371</v>
      </c>
      <c r="C244" s="39" t="s">
        <v>199</v>
      </c>
      <c r="D244" s="40" t="s">
        <v>26</v>
      </c>
      <c r="E244" s="41">
        <v>0.0</v>
      </c>
      <c r="F244" s="42">
        <v>0.0</v>
      </c>
      <c r="G244" s="325">
        <f t="shared" si="50"/>
        <v>0</v>
      </c>
      <c r="H244" s="44"/>
      <c r="I244" s="45"/>
      <c r="J244" s="46">
        <f t="shared" si="51"/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337" t="s">
        <v>373</v>
      </c>
      <c r="C245" s="39" t="s">
        <v>377</v>
      </c>
      <c r="D245" s="40" t="s">
        <v>26</v>
      </c>
      <c r="E245" s="41">
        <v>0.0</v>
      </c>
      <c r="F245" s="42">
        <v>0.0</v>
      </c>
      <c r="G245" s="325">
        <f t="shared" si="50"/>
        <v>0</v>
      </c>
      <c r="H245" s="44"/>
      <c r="I245" s="45"/>
      <c r="J245" s="46">
        <f t="shared" si="51"/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337" t="s">
        <v>375</v>
      </c>
      <c r="C246" s="39" t="s">
        <v>189</v>
      </c>
      <c r="D246" s="40" t="s">
        <v>26</v>
      </c>
      <c r="E246" s="41">
        <v>0.0</v>
      </c>
      <c r="F246" s="42">
        <v>0.0</v>
      </c>
      <c r="G246" s="325">
        <f t="shared" si="50"/>
        <v>0</v>
      </c>
      <c r="H246" s="44"/>
      <c r="I246" s="45"/>
      <c r="J246" s="46">
        <f t="shared" si="51"/>
        <v>0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337" t="s">
        <v>376</v>
      </c>
      <c r="C247" s="39" t="s">
        <v>380</v>
      </c>
      <c r="D247" s="40" t="s">
        <v>26</v>
      </c>
      <c r="E247" s="41">
        <v>0.0</v>
      </c>
      <c r="F247" s="42">
        <v>0.0</v>
      </c>
      <c r="G247" s="325">
        <f t="shared" si="50"/>
        <v>0</v>
      </c>
      <c r="H247" s="44"/>
      <c r="I247" s="45"/>
      <c r="J247" s="46">
        <f t="shared" si="51"/>
        <v>0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337" t="s">
        <v>378</v>
      </c>
      <c r="C248" s="39" t="s">
        <v>384</v>
      </c>
      <c r="D248" s="40" t="s">
        <v>26</v>
      </c>
      <c r="E248" s="41">
        <v>0.0</v>
      </c>
      <c r="F248" s="42">
        <v>0.0</v>
      </c>
      <c r="G248" s="325">
        <f t="shared" si="50"/>
        <v>0</v>
      </c>
      <c r="H248" s="44"/>
      <c r="I248" s="45"/>
      <c r="J248" s="46">
        <f t="shared" si="51"/>
        <v>0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337" t="s">
        <v>379</v>
      </c>
      <c r="C249" s="39" t="s">
        <v>386</v>
      </c>
      <c r="D249" s="40" t="s">
        <v>26</v>
      </c>
      <c r="E249" s="41">
        <v>0.0</v>
      </c>
      <c r="F249" s="42">
        <v>0.0</v>
      </c>
      <c r="G249" s="325">
        <f t="shared" si="50"/>
        <v>0</v>
      </c>
      <c r="H249" s="44"/>
      <c r="I249" s="45"/>
      <c r="J249" s="46">
        <f t="shared" si="51"/>
        <v>0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337" t="s">
        <v>381</v>
      </c>
      <c r="C250" s="39" t="s">
        <v>388</v>
      </c>
      <c r="D250" s="40" t="s">
        <v>26</v>
      </c>
      <c r="E250" s="41">
        <v>0.0</v>
      </c>
      <c r="F250" s="42">
        <v>0.0</v>
      </c>
      <c r="G250" s="325">
        <f t="shared" si="50"/>
        <v>0</v>
      </c>
      <c r="H250" s="44"/>
      <c r="I250" s="45"/>
      <c r="J250" s="46">
        <f t="shared" si="51"/>
        <v>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337" t="s">
        <v>383</v>
      </c>
      <c r="C251" s="39" t="s">
        <v>727</v>
      </c>
      <c r="D251" s="40" t="s">
        <v>26</v>
      </c>
      <c r="E251" s="41">
        <v>0.0</v>
      </c>
      <c r="F251" s="42">
        <v>0.0</v>
      </c>
      <c r="G251" s="325">
        <f t="shared" si="50"/>
        <v>0</v>
      </c>
      <c r="H251" s="44"/>
      <c r="I251" s="45"/>
      <c r="J251" s="46">
        <f t="shared" si="51"/>
        <v>0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337" t="s">
        <v>385</v>
      </c>
      <c r="C252" s="39" t="s">
        <v>392</v>
      </c>
      <c r="D252" s="40" t="s">
        <v>26</v>
      </c>
      <c r="E252" s="41">
        <v>0.0</v>
      </c>
      <c r="F252" s="42">
        <v>0.0</v>
      </c>
      <c r="G252" s="325">
        <f t="shared" si="50"/>
        <v>0</v>
      </c>
      <c r="H252" s="44"/>
      <c r="I252" s="45"/>
      <c r="J252" s="46">
        <f t="shared" si="51"/>
        <v>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38"/>
      <c r="C253" s="48" t="s">
        <v>41</v>
      </c>
      <c r="D253" s="49"/>
      <c r="E253" s="49"/>
      <c r="F253" s="49"/>
      <c r="G253" s="6"/>
      <c r="H253" s="44"/>
      <c r="I253" s="45"/>
      <c r="J253" s="50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31" t="s">
        <v>393</v>
      </c>
      <c r="C254" s="52" t="s">
        <v>394</v>
      </c>
      <c r="D254" s="53"/>
      <c r="E254" s="54"/>
      <c r="F254" s="44"/>
      <c r="G254" s="44"/>
      <c r="H254" s="325">
        <f>SUM(G255:G258)</f>
        <v>0</v>
      </c>
      <c r="I254" s="205"/>
      <c r="J254" s="326">
        <f>H254/$J$10</f>
        <v>0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38" t="s">
        <v>395</v>
      </c>
      <c r="C255" s="39" t="s">
        <v>201</v>
      </c>
      <c r="D255" s="40" t="s">
        <v>26</v>
      </c>
      <c r="E255" s="41">
        <v>0.0</v>
      </c>
      <c r="F255" s="42">
        <v>0.0</v>
      </c>
      <c r="G255" s="325">
        <f t="shared" ref="G255:G257" si="52">E255*F255</f>
        <v>0</v>
      </c>
      <c r="H255" s="44"/>
      <c r="I255" s="45"/>
      <c r="J255" s="46">
        <f t="shared" ref="J255:J257" si="53">G255/$J$10</f>
        <v>0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38" t="s">
        <v>396</v>
      </c>
      <c r="C256" s="39" t="s">
        <v>810</v>
      </c>
      <c r="D256" s="40" t="s">
        <v>26</v>
      </c>
      <c r="E256" s="41">
        <v>0.0</v>
      </c>
      <c r="F256" s="42">
        <v>0.0</v>
      </c>
      <c r="G256" s="325">
        <f t="shared" si="52"/>
        <v>0</v>
      </c>
      <c r="H256" s="44"/>
      <c r="I256" s="45"/>
      <c r="J256" s="46">
        <f t="shared" si="53"/>
        <v>0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38" t="s">
        <v>398</v>
      </c>
      <c r="C257" s="39" t="s">
        <v>811</v>
      </c>
      <c r="D257" s="40" t="s">
        <v>26</v>
      </c>
      <c r="E257" s="41">
        <v>0.0</v>
      </c>
      <c r="F257" s="42">
        <v>0.0</v>
      </c>
      <c r="G257" s="325">
        <f t="shared" si="52"/>
        <v>0</v>
      </c>
      <c r="H257" s="44"/>
      <c r="I257" s="45"/>
      <c r="J257" s="46">
        <f t="shared" si="53"/>
        <v>0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38"/>
      <c r="C258" s="48" t="s">
        <v>41</v>
      </c>
      <c r="D258" s="49"/>
      <c r="E258" s="49"/>
      <c r="F258" s="49"/>
      <c r="G258" s="6"/>
      <c r="H258" s="44"/>
      <c r="I258" s="45"/>
      <c r="J258" s="50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31" t="s">
        <v>400</v>
      </c>
      <c r="C259" s="52" t="s">
        <v>409</v>
      </c>
      <c r="D259" s="53"/>
      <c r="E259" s="54"/>
      <c r="F259" s="44"/>
      <c r="G259" s="44"/>
      <c r="H259" s="325">
        <f>SUM(G260:G273)</f>
        <v>0</v>
      </c>
      <c r="I259" s="205"/>
      <c r="J259" s="326">
        <f>H259/$J$10</f>
        <v>0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32" t="s">
        <v>402</v>
      </c>
      <c r="C260" s="64" t="s">
        <v>227</v>
      </c>
      <c r="D260" s="40" t="s">
        <v>26</v>
      </c>
      <c r="E260" s="41">
        <v>0.0</v>
      </c>
      <c r="F260" s="42">
        <v>0.0</v>
      </c>
      <c r="G260" s="325">
        <f t="shared" ref="G260:G272" si="54">E260*F260</f>
        <v>0</v>
      </c>
      <c r="H260" s="44"/>
      <c r="I260" s="45"/>
      <c r="J260" s="46">
        <f t="shared" ref="J260:J272" si="55">G260/$J$10</f>
        <v>0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32" t="s">
        <v>404</v>
      </c>
      <c r="C261" s="346" t="s">
        <v>414</v>
      </c>
      <c r="D261" s="40" t="s">
        <v>26</v>
      </c>
      <c r="E261" s="41">
        <v>0.0</v>
      </c>
      <c r="F261" s="42">
        <v>0.0</v>
      </c>
      <c r="G261" s="325">
        <f t="shared" si="54"/>
        <v>0</v>
      </c>
      <c r="H261" s="44"/>
      <c r="I261" s="45"/>
      <c r="J261" s="46">
        <f t="shared" si="55"/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32" t="s">
        <v>406</v>
      </c>
      <c r="C262" s="39" t="s">
        <v>416</v>
      </c>
      <c r="D262" s="40" t="s">
        <v>26</v>
      </c>
      <c r="E262" s="41">
        <v>0.0</v>
      </c>
      <c r="F262" s="42">
        <v>0.0</v>
      </c>
      <c r="G262" s="325">
        <f t="shared" si="54"/>
        <v>0</v>
      </c>
      <c r="H262" s="44"/>
      <c r="I262" s="45"/>
      <c r="J262" s="46">
        <f t="shared" si="55"/>
        <v>0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32" t="s">
        <v>812</v>
      </c>
      <c r="C263" s="39" t="s">
        <v>418</v>
      </c>
      <c r="D263" s="40" t="s">
        <v>26</v>
      </c>
      <c r="E263" s="41">
        <v>0.0</v>
      </c>
      <c r="F263" s="42">
        <v>0.0</v>
      </c>
      <c r="G263" s="325">
        <f t="shared" si="54"/>
        <v>0</v>
      </c>
      <c r="H263" s="44"/>
      <c r="I263" s="45"/>
      <c r="J263" s="46">
        <f t="shared" si="55"/>
        <v>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32" t="s">
        <v>813</v>
      </c>
      <c r="C264" s="39" t="s">
        <v>814</v>
      </c>
      <c r="D264" s="40" t="s">
        <v>26</v>
      </c>
      <c r="E264" s="41">
        <v>0.0</v>
      </c>
      <c r="F264" s="42">
        <v>0.0</v>
      </c>
      <c r="G264" s="325">
        <f t="shared" si="54"/>
        <v>0</v>
      </c>
      <c r="H264" s="44"/>
      <c r="I264" s="45"/>
      <c r="J264" s="46">
        <f t="shared" si="55"/>
        <v>0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32" t="s">
        <v>815</v>
      </c>
      <c r="C265" s="39" t="s">
        <v>816</v>
      </c>
      <c r="D265" s="40" t="s">
        <v>26</v>
      </c>
      <c r="E265" s="41">
        <v>0.0</v>
      </c>
      <c r="F265" s="42">
        <v>0.0</v>
      </c>
      <c r="G265" s="325">
        <f t="shared" si="54"/>
        <v>0</v>
      </c>
      <c r="H265" s="44"/>
      <c r="I265" s="45"/>
      <c r="J265" s="46">
        <f t="shared" si="55"/>
        <v>0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32" t="s">
        <v>817</v>
      </c>
      <c r="C266" s="39" t="s">
        <v>424</v>
      </c>
      <c r="D266" s="40" t="s">
        <v>26</v>
      </c>
      <c r="E266" s="41">
        <v>0.0</v>
      </c>
      <c r="F266" s="42">
        <v>0.0</v>
      </c>
      <c r="G266" s="325">
        <f t="shared" si="54"/>
        <v>0</v>
      </c>
      <c r="H266" s="44"/>
      <c r="I266" s="45"/>
      <c r="J266" s="46">
        <f t="shared" si="55"/>
        <v>0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32" t="s">
        <v>818</v>
      </c>
      <c r="C267" s="39" t="s">
        <v>428</v>
      </c>
      <c r="D267" s="40" t="s">
        <v>26</v>
      </c>
      <c r="E267" s="41">
        <v>0.0</v>
      </c>
      <c r="F267" s="42">
        <v>0.0</v>
      </c>
      <c r="G267" s="325">
        <f t="shared" si="54"/>
        <v>0</v>
      </c>
      <c r="H267" s="44"/>
      <c r="I267" s="45"/>
      <c r="J267" s="46">
        <f t="shared" si="55"/>
        <v>0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32" t="s">
        <v>819</v>
      </c>
      <c r="C268" s="135" t="s">
        <v>432</v>
      </c>
      <c r="D268" s="339" t="s">
        <v>26</v>
      </c>
      <c r="E268" s="41">
        <v>0.0</v>
      </c>
      <c r="F268" s="340">
        <v>0.0</v>
      </c>
      <c r="G268" s="341">
        <f t="shared" si="54"/>
        <v>0</v>
      </c>
      <c r="H268" s="44"/>
      <c r="I268" s="45"/>
      <c r="J268" s="46">
        <f t="shared" si="55"/>
        <v>0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32" t="s">
        <v>820</v>
      </c>
      <c r="C269" s="135" t="s">
        <v>434</v>
      </c>
      <c r="D269" s="339" t="s">
        <v>26</v>
      </c>
      <c r="E269" s="41">
        <v>0.0</v>
      </c>
      <c r="F269" s="340">
        <v>0.0</v>
      </c>
      <c r="G269" s="341">
        <f t="shared" si="54"/>
        <v>0</v>
      </c>
      <c r="H269" s="44"/>
      <c r="I269" s="45"/>
      <c r="J269" s="46">
        <f t="shared" si="55"/>
        <v>0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32" t="s">
        <v>821</v>
      </c>
      <c r="C270" s="135" t="s">
        <v>436</v>
      </c>
      <c r="D270" s="339" t="s">
        <v>26</v>
      </c>
      <c r="E270" s="41">
        <v>0.0</v>
      </c>
      <c r="F270" s="340">
        <v>0.0</v>
      </c>
      <c r="G270" s="341">
        <f t="shared" si="54"/>
        <v>0</v>
      </c>
      <c r="H270" s="44"/>
      <c r="I270" s="45"/>
      <c r="J270" s="46">
        <f t="shared" si="55"/>
        <v>0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32" t="s">
        <v>822</v>
      </c>
      <c r="C271" s="39" t="s">
        <v>430</v>
      </c>
      <c r="D271" s="40" t="s">
        <v>26</v>
      </c>
      <c r="E271" s="41">
        <v>0.0</v>
      </c>
      <c r="F271" s="42">
        <v>0.0</v>
      </c>
      <c r="G271" s="325">
        <f t="shared" si="54"/>
        <v>0</v>
      </c>
      <c r="H271" s="44"/>
      <c r="I271" s="45"/>
      <c r="J271" s="46">
        <f t="shared" si="55"/>
        <v>0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32" t="s">
        <v>823</v>
      </c>
      <c r="C272" s="39" t="s">
        <v>438</v>
      </c>
      <c r="D272" s="40" t="s">
        <v>26</v>
      </c>
      <c r="E272" s="41">
        <v>0.0</v>
      </c>
      <c r="F272" s="42">
        <v>0.0</v>
      </c>
      <c r="G272" s="325">
        <f t="shared" si="54"/>
        <v>0</v>
      </c>
      <c r="H272" s="44"/>
      <c r="I272" s="45"/>
      <c r="J272" s="46">
        <f t="shared" si="55"/>
        <v>0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38"/>
      <c r="C273" s="48" t="s">
        <v>41</v>
      </c>
      <c r="D273" s="49"/>
      <c r="E273" s="49"/>
      <c r="F273" s="49"/>
      <c r="G273" s="6"/>
      <c r="H273" s="44"/>
      <c r="I273" s="45"/>
      <c r="J273" s="50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31" t="s">
        <v>408</v>
      </c>
      <c r="C274" s="136" t="s">
        <v>440</v>
      </c>
      <c r="G274" s="44"/>
      <c r="H274" s="325">
        <f>SUM(G275:G286)</f>
        <v>0</v>
      </c>
      <c r="I274" s="205"/>
      <c r="J274" s="326">
        <f>H274/$J$10</f>
        <v>0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38" t="s">
        <v>410</v>
      </c>
      <c r="C275" s="39" t="s">
        <v>442</v>
      </c>
      <c r="D275" s="40" t="s">
        <v>26</v>
      </c>
      <c r="E275" s="41">
        <v>0.0</v>
      </c>
      <c r="F275" s="42">
        <v>0.0</v>
      </c>
      <c r="G275" s="325">
        <f t="shared" ref="G275:G285" si="56">E275*F275</f>
        <v>0</v>
      </c>
      <c r="H275" s="44"/>
      <c r="I275" s="45"/>
      <c r="J275" s="46">
        <f t="shared" ref="J275:J285" si="57">G275/$J$10</f>
        <v>0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8.0" customHeight="1">
      <c r="A276" s="1"/>
      <c r="B276" s="38" t="s">
        <v>411</v>
      </c>
      <c r="C276" s="39" t="s">
        <v>444</v>
      </c>
      <c r="D276" s="40" t="s">
        <v>26</v>
      </c>
      <c r="E276" s="41">
        <v>0.0</v>
      </c>
      <c r="F276" s="42">
        <v>0.0</v>
      </c>
      <c r="G276" s="325">
        <f t="shared" si="56"/>
        <v>0</v>
      </c>
      <c r="H276" s="44"/>
      <c r="I276" s="45"/>
      <c r="J276" s="46">
        <f t="shared" si="57"/>
        <v>0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38" t="s">
        <v>413</v>
      </c>
      <c r="C277" s="39" t="s">
        <v>446</v>
      </c>
      <c r="D277" s="40" t="s">
        <v>26</v>
      </c>
      <c r="E277" s="41">
        <v>0.0</v>
      </c>
      <c r="F277" s="42">
        <v>0.0</v>
      </c>
      <c r="G277" s="325">
        <f t="shared" si="56"/>
        <v>0</v>
      </c>
      <c r="H277" s="44"/>
      <c r="I277" s="45"/>
      <c r="J277" s="46">
        <f t="shared" si="57"/>
        <v>0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38" t="s">
        <v>415</v>
      </c>
      <c r="C278" s="39" t="s">
        <v>448</v>
      </c>
      <c r="D278" s="40" t="s">
        <v>26</v>
      </c>
      <c r="E278" s="41">
        <v>0.0</v>
      </c>
      <c r="F278" s="42">
        <v>0.0</v>
      </c>
      <c r="G278" s="325">
        <f t="shared" si="56"/>
        <v>0</v>
      </c>
      <c r="H278" s="44"/>
      <c r="I278" s="45"/>
      <c r="J278" s="46">
        <f t="shared" si="57"/>
        <v>0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38" t="s">
        <v>417</v>
      </c>
      <c r="C279" s="39" t="s">
        <v>450</v>
      </c>
      <c r="D279" s="40" t="s">
        <v>26</v>
      </c>
      <c r="E279" s="41">
        <v>0.0</v>
      </c>
      <c r="F279" s="42">
        <v>0.0</v>
      </c>
      <c r="G279" s="325">
        <f t="shared" si="56"/>
        <v>0</v>
      </c>
      <c r="H279" s="44"/>
      <c r="I279" s="45"/>
      <c r="J279" s="46">
        <f t="shared" si="57"/>
        <v>0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38" t="s">
        <v>419</v>
      </c>
      <c r="C280" s="39" t="s">
        <v>824</v>
      </c>
      <c r="D280" s="40" t="s">
        <v>26</v>
      </c>
      <c r="E280" s="41">
        <v>0.0</v>
      </c>
      <c r="F280" s="42">
        <v>0.0</v>
      </c>
      <c r="G280" s="325">
        <f t="shared" si="56"/>
        <v>0</v>
      </c>
      <c r="H280" s="44"/>
      <c r="I280" s="45"/>
      <c r="J280" s="46">
        <f t="shared" si="57"/>
        <v>0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38" t="s">
        <v>421</v>
      </c>
      <c r="C281" s="347" t="s">
        <v>217</v>
      </c>
      <c r="D281" s="40" t="s">
        <v>26</v>
      </c>
      <c r="E281" s="41">
        <v>0.0</v>
      </c>
      <c r="F281" s="42">
        <v>0.0</v>
      </c>
      <c r="G281" s="325">
        <f t="shared" si="56"/>
        <v>0</v>
      </c>
      <c r="H281" s="44"/>
      <c r="I281" s="45"/>
      <c r="J281" s="46">
        <f t="shared" si="57"/>
        <v>0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38" t="s">
        <v>423</v>
      </c>
      <c r="C282" s="135" t="s">
        <v>456</v>
      </c>
      <c r="D282" s="40" t="s">
        <v>26</v>
      </c>
      <c r="E282" s="41">
        <v>0.0</v>
      </c>
      <c r="F282" s="42">
        <v>0.0</v>
      </c>
      <c r="G282" s="325">
        <f t="shared" si="56"/>
        <v>0</v>
      </c>
      <c r="H282" s="44"/>
      <c r="I282" s="45"/>
      <c r="J282" s="46">
        <f t="shared" si="57"/>
        <v>0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38" t="s">
        <v>425</v>
      </c>
      <c r="C283" s="135" t="s">
        <v>454</v>
      </c>
      <c r="D283" s="40" t="s">
        <v>26</v>
      </c>
      <c r="E283" s="41">
        <v>0.0</v>
      </c>
      <c r="F283" s="42">
        <v>0.0</v>
      </c>
      <c r="G283" s="325">
        <f t="shared" si="56"/>
        <v>0</v>
      </c>
      <c r="H283" s="44"/>
      <c r="I283" s="45"/>
      <c r="J283" s="46">
        <f t="shared" si="57"/>
        <v>0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38" t="s">
        <v>427</v>
      </c>
      <c r="C284" s="135" t="s">
        <v>455</v>
      </c>
      <c r="D284" s="40" t="s">
        <v>26</v>
      </c>
      <c r="E284" s="41">
        <v>0.0</v>
      </c>
      <c r="F284" s="42">
        <v>0.0</v>
      </c>
      <c r="G284" s="325">
        <f t="shared" si="56"/>
        <v>0</v>
      </c>
      <c r="H284" s="44"/>
      <c r="I284" s="45"/>
      <c r="J284" s="46">
        <f t="shared" si="57"/>
        <v>0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38" t="s">
        <v>429</v>
      </c>
      <c r="C285" s="138" t="s">
        <v>460</v>
      </c>
      <c r="D285" s="40" t="s">
        <v>26</v>
      </c>
      <c r="E285" s="41">
        <v>0.0</v>
      </c>
      <c r="F285" s="42">
        <v>0.0</v>
      </c>
      <c r="G285" s="325">
        <f t="shared" si="56"/>
        <v>0</v>
      </c>
      <c r="H285" s="44"/>
      <c r="I285" s="45"/>
      <c r="J285" s="46">
        <f t="shared" si="57"/>
        <v>0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38"/>
      <c r="C286" s="48" t="s">
        <v>41</v>
      </c>
      <c r="D286" s="49"/>
      <c r="E286" s="49"/>
      <c r="F286" s="49"/>
      <c r="G286" s="6"/>
      <c r="H286" s="44"/>
      <c r="I286" s="45"/>
      <c r="J286" s="50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31" t="s">
        <v>439</v>
      </c>
      <c r="C287" s="52" t="s">
        <v>462</v>
      </c>
      <c r="D287" s="53"/>
      <c r="E287" s="54"/>
      <c r="F287" s="44"/>
      <c r="G287" s="44"/>
      <c r="H287" s="325">
        <f>SUM(G288:G290)</f>
        <v>0</v>
      </c>
      <c r="I287" s="205"/>
      <c r="J287" s="326">
        <f>H287/$J$10</f>
        <v>0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38" t="s">
        <v>441</v>
      </c>
      <c r="C288" s="39" t="s">
        <v>722</v>
      </c>
      <c r="D288" s="40" t="s">
        <v>26</v>
      </c>
      <c r="E288" s="41">
        <v>0.0</v>
      </c>
      <c r="F288" s="42">
        <v>0.0</v>
      </c>
      <c r="G288" s="325">
        <f t="shared" ref="G288:G289" si="58">E288*F288</f>
        <v>0</v>
      </c>
      <c r="H288" s="44"/>
      <c r="I288" s="45"/>
      <c r="J288" s="46">
        <f t="shared" ref="J288:J289" si="59">G288/$J$10</f>
        <v>0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38" t="s">
        <v>443</v>
      </c>
      <c r="C289" s="39" t="s">
        <v>466</v>
      </c>
      <c r="D289" s="40" t="s">
        <v>26</v>
      </c>
      <c r="E289" s="41">
        <v>0.0</v>
      </c>
      <c r="F289" s="42">
        <v>0.0</v>
      </c>
      <c r="G289" s="325">
        <f t="shared" si="58"/>
        <v>0</v>
      </c>
      <c r="H289" s="44"/>
      <c r="I289" s="45"/>
      <c r="J289" s="46">
        <f t="shared" si="59"/>
        <v>0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38"/>
      <c r="C290" s="48" t="s">
        <v>41</v>
      </c>
      <c r="D290" s="49"/>
      <c r="E290" s="49"/>
      <c r="F290" s="49"/>
      <c r="G290" s="6"/>
      <c r="H290" s="44"/>
      <c r="I290" s="45"/>
      <c r="J290" s="50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31" t="s">
        <v>461</v>
      </c>
      <c r="C291" s="52" t="s">
        <v>468</v>
      </c>
      <c r="D291" s="53"/>
      <c r="E291" s="54"/>
      <c r="F291" s="44"/>
      <c r="G291" s="44"/>
      <c r="H291" s="325">
        <f>SUM(G292:G295)</f>
        <v>0</v>
      </c>
      <c r="I291" s="205"/>
      <c r="J291" s="326">
        <f>H291/$J$10</f>
        <v>0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337" t="s">
        <v>469</v>
      </c>
      <c r="C292" s="39" t="s">
        <v>470</v>
      </c>
      <c r="D292" s="40" t="s">
        <v>26</v>
      </c>
      <c r="E292" s="41">
        <v>0.0</v>
      </c>
      <c r="F292" s="42">
        <v>0.0</v>
      </c>
      <c r="G292" s="325">
        <f t="shared" ref="G292:G294" si="60">E292*F292</f>
        <v>0</v>
      </c>
      <c r="H292" s="44"/>
      <c r="I292" s="45"/>
      <c r="J292" s="46">
        <f t="shared" ref="J292:J294" si="61">G292/$J$10</f>
        <v>0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348" t="s">
        <v>471</v>
      </c>
      <c r="C293" s="106" t="s">
        <v>472</v>
      </c>
      <c r="D293" s="40" t="s">
        <v>26</v>
      </c>
      <c r="E293" s="41">
        <v>0.0</v>
      </c>
      <c r="F293" s="42">
        <v>0.0</v>
      </c>
      <c r="G293" s="325">
        <f t="shared" si="60"/>
        <v>0</v>
      </c>
      <c r="H293" s="44"/>
      <c r="I293" s="45"/>
      <c r="J293" s="46">
        <f t="shared" si="61"/>
        <v>0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337" t="s">
        <v>473</v>
      </c>
      <c r="C294" s="39" t="s">
        <v>474</v>
      </c>
      <c r="D294" s="40" t="s">
        <v>26</v>
      </c>
      <c r="E294" s="41">
        <v>0.0</v>
      </c>
      <c r="F294" s="42">
        <v>0.0</v>
      </c>
      <c r="G294" s="325">
        <f t="shared" si="60"/>
        <v>0</v>
      </c>
      <c r="H294" s="44"/>
      <c r="I294" s="45"/>
      <c r="J294" s="46">
        <f t="shared" si="61"/>
        <v>0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38"/>
      <c r="C295" s="48" t="s">
        <v>41</v>
      </c>
      <c r="D295" s="49"/>
      <c r="E295" s="49"/>
      <c r="F295" s="49"/>
      <c r="G295" s="6"/>
      <c r="H295" s="44"/>
      <c r="I295" s="45"/>
      <c r="J295" s="50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31" t="s">
        <v>467</v>
      </c>
      <c r="C296" s="52" t="s">
        <v>77</v>
      </c>
      <c r="D296" s="53"/>
      <c r="E296" s="54"/>
      <c r="F296" s="44"/>
      <c r="G296" s="44"/>
      <c r="H296" s="325">
        <f>SUM(G297:G309)</f>
        <v>0</v>
      </c>
      <c r="I296" s="205"/>
      <c r="J296" s="326">
        <f>H296/$J$10</f>
        <v>0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38" t="s">
        <v>469</v>
      </c>
      <c r="C297" s="39" t="s">
        <v>230</v>
      </c>
      <c r="D297" s="40" t="s">
        <v>26</v>
      </c>
      <c r="E297" s="41">
        <v>0.0</v>
      </c>
      <c r="F297" s="42">
        <v>0.0</v>
      </c>
      <c r="G297" s="325">
        <f t="shared" ref="G297:G308" si="62">E297*F297</f>
        <v>0</v>
      </c>
      <c r="H297" s="44"/>
      <c r="I297" s="45"/>
      <c r="J297" s="46">
        <f t="shared" ref="J297:J308" si="63">G297/$J$10</f>
        <v>0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38" t="s">
        <v>471</v>
      </c>
      <c r="C298" s="39" t="s">
        <v>478</v>
      </c>
      <c r="D298" s="40" t="s">
        <v>26</v>
      </c>
      <c r="E298" s="41">
        <v>0.0</v>
      </c>
      <c r="F298" s="42">
        <v>0.0</v>
      </c>
      <c r="G298" s="325">
        <f t="shared" si="62"/>
        <v>0</v>
      </c>
      <c r="H298" s="44"/>
      <c r="I298" s="45"/>
      <c r="J298" s="46">
        <f t="shared" si="63"/>
        <v>0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38" t="s">
        <v>473</v>
      </c>
      <c r="C299" s="39" t="s">
        <v>480</v>
      </c>
      <c r="D299" s="40" t="s">
        <v>26</v>
      </c>
      <c r="E299" s="41">
        <v>0.0</v>
      </c>
      <c r="F299" s="42">
        <v>0.0</v>
      </c>
      <c r="G299" s="325">
        <f t="shared" si="62"/>
        <v>0</v>
      </c>
      <c r="H299" s="44"/>
      <c r="I299" s="45"/>
      <c r="J299" s="46">
        <f t="shared" si="63"/>
        <v>0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38" t="s">
        <v>746</v>
      </c>
      <c r="C300" s="39" t="s">
        <v>482</v>
      </c>
      <c r="D300" s="40" t="s">
        <v>26</v>
      </c>
      <c r="E300" s="41">
        <v>0.0</v>
      </c>
      <c r="F300" s="42">
        <v>0.0</v>
      </c>
      <c r="G300" s="325">
        <f t="shared" si="62"/>
        <v>0</v>
      </c>
      <c r="H300" s="44"/>
      <c r="I300" s="45"/>
      <c r="J300" s="46">
        <f t="shared" si="63"/>
        <v>0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28" t="s">
        <v>747</v>
      </c>
      <c r="C301" s="47" t="s">
        <v>484</v>
      </c>
      <c r="D301" s="96" t="s">
        <v>26</v>
      </c>
      <c r="E301" s="129">
        <v>0.0</v>
      </c>
      <c r="F301" s="130">
        <v>0.0</v>
      </c>
      <c r="G301" s="325">
        <f t="shared" si="62"/>
        <v>0</v>
      </c>
      <c r="H301" s="120"/>
      <c r="I301" s="126"/>
      <c r="J301" s="131">
        <f t="shared" si="63"/>
        <v>0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28" t="s">
        <v>748</v>
      </c>
      <c r="C302" s="47" t="s">
        <v>486</v>
      </c>
      <c r="D302" s="96" t="s">
        <v>26</v>
      </c>
      <c r="E302" s="129">
        <v>0.0</v>
      </c>
      <c r="F302" s="130">
        <v>0.0</v>
      </c>
      <c r="G302" s="325">
        <f t="shared" si="62"/>
        <v>0</v>
      </c>
      <c r="H302" s="120"/>
      <c r="I302" s="126"/>
      <c r="J302" s="131">
        <f t="shared" si="63"/>
        <v>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38" t="s">
        <v>749</v>
      </c>
      <c r="C303" s="39" t="s">
        <v>99</v>
      </c>
      <c r="D303" s="40" t="s">
        <v>26</v>
      </c>
      <c r="E303" s="41">
        <v>0.0</v>
      </c>
      <c r="F303" s="42">
        <v>0.0</v>
      </c>
      <c r="G303" s="325">
        <f t="shared" si="62"/>
        <v>0</v>
      </c>
      <c r="H303" s="44"/>
      <c r="I303" s="45"/>
      <c r="J303" s="46">
        <f t="shared" si="63"/>
        <v>0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38" t="s">
        <v>825</v>
      </c>
      <c r="C304" s="39" t="s">
        <v>85</v>
      </c>
      <c r="D304" s="40" t="s">
        <v>26</v>
      </c>
      <c r="E304" s="41">
        <v>0.0</v>
      </c>
      <c r="F304" s="42">
        <v>0.0</v>
      </c>
      <c r="G304" s="325">
        <f t="shared" si="62"/>
        <v>0</v>
      </c>
      <c r="H304" s="44"/>
      <c r="I304" s="45"/>
      <c r="J304" s="46">
        <f t="shared" si="63"/>
        <v>0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38" t="s">
        <v>826</v>
      </c>
      <c r="C305" s="39" t="s">
        <v>490</v>
      </c>
      <c r="D305" s="40" t="s">
        <v>26</v>
      </c>
      <c r="E305" s="41">
        <v>0.0</v>
      </c>
      <c r="F305" s="42">
        <v>0.0</v>
      </c>
      <c r="G305" s="325">
        <f t="shared" si="62"/>
        <v>0</v>
      </c>
      <c r="H305" s="44"/>
      <c r="I305" s="45"/>
      <c r="J305" s="46">
        <f t="shared" si="63"/>
        <v>0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38" t="s">
        <v>827</v>
      </c>
      <c r="C306" s="39" t="s">
        <v>492</v>
      </c>
      <c r="D306" s="40" t="s">
        <v>26</v>
      </c>
      <c r="E306" s="41">
        <v>0.0</v>
      </c>
      <c r="F306" s="42">
        <v>0.0</v>
      </c>
      <c r="G306" s="325">
        <f t="shared" si="62"/>
        <v>0</v>
      </c>
      <c r="H306" s="44"/>
      <c r="I306" s="45"/>
      <c r="J306" s="46">
        <f t="shared" si="63"/>
        <v>0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38" t="s">
        <v>828</v>
      </c>
      <c r="C307" s="59" t="s">
        <v>494</v>
      </c>
      <c r="D307" s="40" t="s">
        <v>26</v>
      </c>
      <c r="E307" s="41">
        <v>0.0</v>
      </c>
      <c r="F307" s="42">
        <v>0.0</v>
      </c>
      <c r="G307" s="325">
        <f t="shared" si="62"/>
        <v>0</v>
      </c>
      <c r="H307" s="44"/>
      <c r="I307" s="45"/>
      <c r="J307" s="46">
        <f t="shared" si="63"/>
        <v>0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38" t="s">
        <v>829</v>
      </c>
      <c r="C308" s="59" t="s">
        <v>105</v>
      </c>
      <c r="D308" s="40" t="s">
        <v>26</v>
      </c>
      <c r="E308" s="60">
        <v>0.0</v>
      </c>
      <c r="F308" s="61">
        <v>0.0</v>
      </c>
      <c r="G308" s="325">
        <f t="shared" si="62"/>
        <v>0</v>
      </c>
      <c r="H308" s="44"/>
      <c r="I308" s="45"/>
      <c r="J308" s="46">
        <f t="shared" si="63"/>
        <v>0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38"/>
      <c r="C309" s="48" t="s">
        <v>41</v>
      </c>
      <c r="D309" s="49"/>
      <c r="E309" s="49"/>
      <c r="F309" s="49"/>
      <c r="G309" s="6"/>
      <c r="H309" s="44"/>
      <c r="I309" s="45"/>
      <c r="J309" s="65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31" t="s">
        <v>475</v>
      </c>
      <c r="C310" s="66" t="s">
        <v>107</v>
      </c>
      <c r="D310" s="67"/>
      <c r="E310" s="67"/>
      <c r="F310" s="67"/>
      <c r="G310" s="68"/>
      <c r="H310" s="325">
        <f>SUM(G311:G317)</f>
        <v>0</v>
      </c>
      <c r="I310" s="205"/>
      <c r="J310" s="326">
        <f>H310/$J$10</f>
        <v>0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69" t="s">
        <v>476</v>
      </c>
      <c r="C311" s="70" t="s">
        <v>109</v>
      </c>
      <c r="D311" s="40" t="s">
        <v>26</v>
      </c>
      <c r="E311" s="71">
        <v>0.0</v>
      </c>
      <c r="F311" s="72">
        <v>0.0</v>
      </c>
      <c r="G311" s="325">
        <f t="shared" ref="G311:G316" si="64">E311*F311</f>
        <v>0</v>
      </c>
      <c r="H311" s="44"/>
      <c r="I311" s="45"/>
      <c r="J311" s="73">
        <f t="shared" ref="J311:J316" si="65">G311/$J$10</f>
        <v>0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69" t="s">
        <v>477</v>
      </c>
      <c r="C312" s="39" t="s">
        <v>111</v>
      </c>
      <c r="D312" s="40" t="s">
        <v>26</v>
      </c>
      <c r="E312" s="41">
        <v>0.0</v>
      </c>
      <c r="F312" s="42">
        <v>0.0</v>
      </c>
      <c r="G312" s="325">
        <f t="shared" si="64"/>
        <v>0</v>
      </c>
      <c r="H312" s="44"/>
      <c r="I312" s="45"/>
      <c r="J312" s="73">
        <f t="shared" si="65"/>
        <v>0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69" t="s">
        <v>479</v>
      </c>
      <c r="C313" s="39" t="s">
        <v>113</v>
      </c>
      <c r="D313" s="40" t="s">
        <v>26</v>
      </c>
      <c r="E313" s="41">
        <v>0.0</v>
      </c>
      <c r="F313" s="42">
        <v>0.0</v>
      </c>
      <c r="G313" s="325">
        <f t="shared" si="64"/>
        <v>0</v>
      </c>
      <c r="H313" s="44"/>
      <c r="I313" s="45"/>
      <c r="J313" s="73">
        <f t="shared" si="65"/>
        <v>0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69" t="s">
        <v>481</v>
      </c>
      <c r="C314" s="59" t="s">
        <v>103</v>
      </c>
      <c r="D314" s="40" t="s">
        <v>26</v>
      </c>
      <c r="E314" s="60">
        <v>0.0</v>
      </c>
      <c r="F314" s="42">
        <v>0.0</v>
      </c>
      <c r="G314" s="325">
        <f t="shared" si="64"/>
        <v>0</v>
      </c>
      <c r="H314" s="44"/>
      <c r="I314" s="45"/>
      <c r="J314" s="73">
        <f t="shared" si="65"/>
        <v>0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69" t="s">
        <v>483</v>
      </c>
      <c r="C315" s="62" t="s">
        <v>101</v>
      </c>
      <c r="D315" s="40" t="s">
        <v>26</v>
      </c>
      <c r="E315" s="60">
        <v>0.0</v>
      </c>
      <c r="F315" s="42">
        <v>0.0</v>
      </c>
      <c r="G315" s="325">
        <f t="shared" si="64"/>
        <v>0</v>
      </c>
      <c r="H315" s="44"/>
      <c r="I315" s="45"/>
      <c r="J315" s="73">
        <f t="shared" si="65"/>
        <v>0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69" t="s">
        <v>485</v>
      </c>
      <c r="C316" s="62" t="s">
        <v>117</v>
      </c>
      <c r="D316" s="40" t="s">
        <v>26</v>
      </c>
      <c r="E316" s="60">
        <v>0.0</v>
      </c>
      <c r="F316" s="61">
        <v>0.0</v>
      </c>
      <c r="G316" s="325">
        <f t="shared" si="64"/>
        <v>0</v>
      </c>
      <c r="H316" s="44"/>
      <c r="I316" s="74"/>
      <c r="J316" s="73">
        <f t="shared" si="65"/>
        <v>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69"/>
      <c r="C317" s="48" t="s">
        <v>41</v>
      </c>
      <c r="D317" s="49"/>
      <c r="E317" s="49"/>
      <c r="F317" s="49"/>
      <c r="G317" s="6"/>
      <c r="H317" s="44"/>
      <c r="I317" s="45"/>
      <c r="J317" s="65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31" t="s">
        <v>496</v>
      </c>
      <c r="C318" s="75" t="s">
        <v>119</v>
      </c>
      <c r="D318" s="49"/>
      <c r="E318" s="49"/>
      <c r="F318" s="49"/>
      <c r="G318" s="6"/>
      <c r="H318" s="325">
        <f>SUM(G319:G326)</f>
        <v>0</v>
      </c>
      <c r="I318" s="205"/>
      <c r="J318" s="326">
        <f>H318/$J$10</f>
        <v>0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69" t="s">
        <v>497</v>
      </c>
      <c r="C319" s="70" t="s">
        <v>121</v>
      </c>
      <c r="D319" s="40" t="s">
        <v>26</v>
      </c>
      <c r="E319" s="71">
        <v>0.0</v>
      </c>
      <c r="F319" s="72">
        <v>0.0</v>
      </c>
      <c r="G319" s="325">
        <f t="shared" ref="G319:G325" si="66">E319*F319</f>
        <v>0</v>
      </c>
      <c r="H319" s="44"/>
      <c r="I319" s="45"/>
      <c r="J319" s="46">
        <f t="shared" ref="J319:J325" si="67">G319/$J$10</f>
        <v>0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69" t="s">
        <v>498</v>
      </c>
      <c r="C320" s="39" t="s">
        <v>123</v>
      </c>
      <c r="D320" s="40" t="s">
        <v>26</v>
      </c>
      <c r="E320" s="41">
        <v>0.0</v>
      </c>
      <c r="F320" s="42">
        <v>0.0</v>
      </c>
      <c r="G320" s="325">
        <f t="shared" si="66"/>
        <v>0</v>
      </c>
      <c r="H320" s="44"/>
      <c r="I320" s="45"/>
      <c r="J320" s="46">
        <f t="shared" si="67"/>
        <v>0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69" t="s">
        <v>499</v>
      </c>
      <c r="C321" s="39" t="s">
        <v>125</v>
      </c>
      <c r="D321" s="40" t="s">
        <v>26</v>
      </c>
      <c r="E321" s="41">
        <v>0.0</v>
      </c>
      <c r="F321" s="42">
        <v>0.0</v>
      </c>
      <c r="G321" s="325">
        <f t="shared" si="66"/>
        <v>0</v>
      </c>
      <c r="H321" s="44"/>
      <c r="I321" s="45"/>
      <c r="J321" s="46">
        <f t="shared" si="67"/>
        <v>0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69" t="s">
        <v>500</v>
      </c>
      <c r="C322" s="39" t="s">
        <v>127</v>
      </c>
      <c r="D322" s="40" t="s">
        <v>26</v>
      </c>
      <c r="E322" s="41">
        <v>0.0</v>
      </c>
      <c r="F322" s="42">
        <v>0.0</v>
      </c>
      <c r="G322" s="325">
        <f t="shared" si="66"/>
        <v>0</v>
      </c>
      <c r="H322" s="44"/>
      <c r="I322" s="45"/>
      <c r="J322" s="46">
        <f t="shared" si="67"/>
        <v>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69" t="s">
        <v>501</v>
      </c>
      <c r="C323" s="59" t="s">
        <v>129</v>
      </c>
      <c r="D323" s="40" t="s">
        <v>26</v>
      </c>
      <c r="E323" s="60">
        <v>0.0</v>
      </c>
      <c r="F323" s="61">
        <v>0.0</v>
      </c>
      <c r="G323" s="325">
        <f t="shared" si="66"/>
        <v>0</v>
      </c>
      <c r="H323" s="44"/>
      <c r="I323" s="45"/>
      <c r="J323" s="46">
        <f t="shared" si="67"/>
        <v>0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69" t="s">
        <v>502</v>
      </c>
      <c r="C324" s="59" t="s">
        <v>131</v>
      </c>
      <c r="D324" s="40" t="s">
        <v>26</v>
      </c>
      <c r="E324" s="60">
        <v>0.0</v>
      </c>
      <c r="F324" s="61">
        <v>0.0</v>
      </c>
      <c r="G324" s="325">
        <f t="shared" si="66"/>
        <v>0</v>
      </c>
      <c r="H324" s="44"/>
      <c r="I324" s="45"/>
      <c r="J324" s="46">
        <f t="shared" si="67"/>
        <v>0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69" t="s">
        <v>830</v>
      </c>
      <c r="C325" s="62" t="s">
        <v>133</v>
      </c>
      <c r="D325" s="40" t="s">
        <v>26</v>
      </c>
      <c r="E325" s="60">
        <v>0.0</v>
      </c>
      <c r="F325" s="61">
        <v>0.0</v>
      </c>
      <c r="G325" s="325">
        <f t="shared" si="66"/>
        <v>0</v>
      </c>
      <c r="H325" s="44"/>
      <c r="I325" s="45"/>
      <c r="J325" s="46">
        <f t="shared" si="67"/>
        <v>0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69"/>
      <c r="C326" s="48" t="s">
        <v>134</v>
      </c>
      <c r="D326" s="49"/>
      <c r="E326" s="49"/>
      <c r="F326" s="49"/>
      <c r="G326" s="6"/>
      <c r="H326" s="44"/>
      <c r="I326" s="45"/>
      <c r="J326" s="7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08" t="s">
        <v>503</v>
      </c>
      <c r="C327" s="75" t="s">
        <v>136</v>
      </c>
      <c r="D327" s="49"/>
      <c r="E327" s="49"/>
      <c r="F327" s="49"/>
      <c r="G327" s="6"/>
      <c r="H327" s="325">
        <f>SUM(G328:G332)</f>
        <v>0</v>
      </c>
      <c r="I327" s="205"/>
      <c r="J327" s="326">
        <f>H327/$J$10</f>
        <v>0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38" t="s">
        <v>504</v>
      </c>
      <c r="C328" s="70" t="s">
        <v>138</v>
      </c>
      <c r="D328" s="40" t="s">
        <v>26</v>
      </c>
      <c r="E328" s="71">
        <v>0.0</v>
      </c>
      <c r="F328" s="72">
        <v>0.0</v>
      </c>
      <c r="G328" s="325">
        <f t="shared" ref="G328:G331" si="68">E328*F328</f>
        <v>0</v>
      </c>
      <c r="H328" s="44"/>
      <c r="I328" s="45"/>
      <c r="J328" s="46">
        <f t="shared" ref="J328:J331" si="69">G328/$J$10</f>
        <v>0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38" t="s">
        <v>505</v>
      </c>
      <c r="C329" s="39" t="s">
        <v>140</v>
      </c>
      <c r="D329" s="40" t="s">
        <v>26</v>
      </c>
      <c r="E329" s="41">
        <v>0.0</v>
      </c>
      <c r="F329" s="42">
        <v>0.0</v>
      </c>
      <c r="G329" s="325">
        <f t="shared" si="68"/>
        <v>0</v>
      </c>
      <c r="H329" s="44"/>
      <c r="I329" s="45"/>
      <c r="J329" s="46">
        <f t="shared" si="69"/>
        <v>0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38" t="s">
        <v>506</v>
      </c>
      <c r="C330" s="39" t="s">
        <v>142</v>
      </c>
      <c r="D330" s="40" t="s">
        <v>26</v>
      </c>
      <c r="E330" s="41">
        <v>0.0</v>
      </c>
      <c r="F330" s="42">
        <v>0.0</v>
      </c>
      <c r="G330" s="325">
        <f t="shared" si="68"/>
        <v>0</v>
      </c>
      <c r="H330" s="44"/>
      <c r="I330" s="45"/>
      <c r="J330" s="46">
        <f t="shared" si="69"/>
        <v>0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38" t="s">
        <v>507</v>
      </c>
      <c r="C331" s="59" t="s">
        <v>144</v>
      </c>
      <c r="D331" s="40" t="s">
        <v>26</v>
      </c>
      <c r="E331" s="60">
        <v>0.0</v>
      </c>
      <c r="F331" s="61">
        <v>0.0</v>
      </c>
      <c r="G331" s="325">
        <f t="shared" si="68"/>
        <v>0</v>
      </c>
      <c r="H331" s="44"/>
      <c r="I331" s="45"/>
      <c r="J331" s="46">
        <f t="shared" si="69"/>
        <v>0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69"/>
      <c r="C332" s="48" t="s">
        <v>134</v>
      </c>
      <c r="D332" s="49"/>
      <c r="E332" s="49"/>
      <c r="F332" s="49"/>
      <c r="G332" s="6"/>
      <c r="H332" s="44"/>
      <c r="I332" s="45"/>
      <c r="J332" s="76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31" t="s">
        <v>511</v>
      </c>
      <c r="C333" s="139" t="s">
        <v>146</v>
      </c>
      <c r="D333" s="49"/>
      <c r="E333" s="49"/>
      <c r="F333" s="49"/>
      <c r="G333" s="6"/>
      <c r="H333" s="325">
        <f>SUM(G334:G340)</f>
        <v>0</v>
      </c>
      <c r="I333" s="205"/>
      <c r="J333" s="326">
        <f>H333/$J$10</f>
        <v>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38" t="s">
        <v>512</v>
      </c>
      <c r="C334" s="105" t="s">
        <v>518</v>
      </c>
      <c r="D334" s="40" t="s">
        <v>26</v>
      </c>
      <c r="E334" s="71">
        <v>0.0</v>
      </c>
      <c r="F334" s="72">
        <v>0.0</v>
      </c>
      <c r="G334" s="325">
        <f t="shared" ref="G334:G339" si="70">E334*F334</f>
        <v>0</v>
      </c>
      <c r="H334" s="44"/>
      <c r="I334" s="45"/>
      <c r="J334" s="46">
        <f t="shared" ref="J334:J339" si="71">G334/$J$10</f>
        <v>0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38" t="s">
        <v>513</v>
      </c>
      <c r="C335" s="79" t="s">
        <v>150</v>
      </c>
      <c r="D335" s="40" t="s">
        <v>26</v>
      </c>
      <c r="E335" s="71">
        <v>0.0</v>
      </c>
      <c r="F335" s="72">
        <v>0.0</v>
      </c>
      <c r="G335" s="325">
        <f t="shared" si="70"/>
        <v>0</v>
      </c>
      <c r="H335" s="44"/>
      <c r="I335" s="45"/>
      <c r="J335" s="46">
        <f t="shared" si="71"/>
        <v>0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38" t="s">
        <v>514</v>
      </c>
      <c r="C336" s="80" t="s">
        <v>152</v>
      </c>
      <c r="D336" s="40" t="s">
        <v>26</v>
      </c>
      <c r="E336" s="41">
        <v>0.0</v>
      </c>
      <c r="F336" s="42">
        <v>0.0</v>
      </c>
      <c r="G336" s="325">
        <f t="shared" si="70"/>
        <v>0</v>
      </c>
      <c r="H336" s="44"/>
      <c r="I336" s="45"/>
      <c r="J336" s="46">
        <f t="shared" si="71"/>
        <v>0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38" t="s">
        <v>515</v>
      </c>
      <c r="C337" s="80" t="s">
        <v>154</v>
      </c>
      <c r="D337" s="40" t="s">
        <v>26</v>
      </c>
      <c r="E337" s="41">
        <v>0.0</v>
      </c>
      <c r="F337" s="42">
        <v>0.0</v>
      </c>
      <c r="G337" s="325">
        <f t="shared" si="70"/>
        <v>0</v>
      </c>
      <c r="H337" s="44"/>
      <c r="I337" s="45"/>
      <c r="J337" s="46">
        <f t="shared" si="71"/>
        <v>0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38" t="s">
        <v>831</v>
      </c>
      <c r="C338" s="80" t="s">
        <v>156</v>
      </c>
      <c r="D338" s="40" t="s">
        <v>26</v>
      </c>
      <c r="E338" s="41">
        <v>0.0</v>
      </c>
      <c r="F338" s="42">
        <v>0.0</v>
      </c>
      <c r="G338" s="325">
        <f t="shared" si="70"/>
        <v>0</v>
      </c>
      <c r="H338" s="44"/>
      <c r="I338" s="45"/>
      <c r="J338" s="46">
        <f t="shared" si="71"/>
        <v>0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38" t="s">
        <v>832</v>
      </c>
      <c r="C339" s="80" t="s">
        <v>158</v>
      </c>
      <c r="D339" s="40" t="s">
        <v>26</v>
      </c>
      <c r="E339" s="41">
        <v>0.0</v>
      </c>
      <c r="F339" s="42">
        <v>0.0</v>
      </c>
      <c r="G339" s="325">
        <f t="shared" si="70"/>
        <v>0</v>
      </c>
      <c r="H339" s="44"/>
      <c r="I339" s="45"/>
      <c r="J339" s="46">
        <f t="shared" si="71"/>
        <v>0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111"/>
      <c r="C340" s="82" t="s">
        <v>524</v>
      </c>
      <c r="D340" s="83"/>
      <c r="E340" s="83"/>
      <c r="F340" s="83"/>
      <c r="G340" s="84"/>
      <c r="H340" s="112"/>
      <c r="I340" s="86"/>
      <c r="J340" s="87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34"/>
      <c r="C341" s="140"/>
      <c r="D341" s="102"/>
      <c r="E341" s="103"/>
      <c r="F341" s="99"/>
      <c r="G341" s="99"/>
      <c r="H341" s="44"/>
      <c r="I341" s="45"/>
      <c r="J341" s="9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330">
        <v>4.0</v>
      </c>
      <c r="C342" s="331" t="s">
        <v>6</v>
      </c>
      <c r="D342" s="332"/>
      <c r="E342" s="333"/>
      <c r="F342" s="334"/>
      <c r="G342" s="334"/>
      <c r="H342" s="334"/>
      <c r="I342" s="335">
        <f>+H343+H349+H356+H369+H374+H384+H396+H402+H405+H411+H419+H428+H434</f>
        <v>0</v>
      </c>
      <c r="J342" s="336">
        <f>I342/$J$10</f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31" t="s">
        <v>525</v>
      </c>
      <c r="C343" s="52" t="s">
        <v>526</v>
      </c>
      <c r="D343" s="53"/>
      <c r="E343" s="54"/>
      <c r="F343" s="44"/>
      <c r="G343" s="44"/>
      <c r="H343" s="325">
        <f>SUM(G344:G348)</f>
        <v>0</v>
      </c>
      <c r="I343" s="205"/>
      <c r="J343" s="326">
        <f>H343/$J$10</f>
        <v>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38" t="s">
        <v>527</v>
      </c>
      <c r="C344" s="39" t="s">
        <v>528</v>
      </c>
      <c r="D344" s="40" t="s">
        <v>26</v>
      </c>
      <c r="E344" s="41">
        <v>0.0</v>
      </c>
      <c r="F344" s="42">
        <v>0.0</v>
      </c>
      <c r="G344" s="325">
        <f t="shared" ref="G344:G347" si="72">E344*F344</f>
        <v>0</v>
      </c>
      <c r="H344" s="44"/>
      <c r="I344" s="45"/>
      <c r="J344" s="46">
        <f t="shared" ref="J344:J347" si="73">G344/$J$10</f>
        <v>0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38" t="s">
        <v>529</v>
      </c>
      <c r="C345" s="39" t="s">
        <v>530</v>
      </c>
      <c r="D345" s="40" t="s">
        <v>26</v>
      </c>
      <c r="E345" s="41">
        <v>0.0</v>
      </c>
      <c r="F345" s="42">
        <v>0.0</v>
      </c>
      <c r="G345" s="325">
        <f t="shared" si="72"/>
        <v>0</v>
      </c>
      <c r="H345" s="44"/>
      <c r="I345" s="45"/>
      <c r="J345" s="46">
        <f t="shared" si="73"/>
        <v>0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38" t="s">
        <v>531</v>
      </c>
      <c r="C346" s="39" t="s">
        <v>532</v>
      </c>
      <c r="D346" s="40" t="s">
        <v>26</v>
      </c>
      <c r="E346" s="41">
        <v>0.0</v>
      </c>
      <c r="F346" s="42">
        <v>0.0</v>
      </c>
      <c r="G346" s="325">
        <f t="shared" si="72"/>
        <v>0</v>
      </c>
      <c r="H346" s="44"/>
      <c r="I346" s="45"/>
      <c r="J346" s="46">
        <f t="shared" si="73"/>
        <v>0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38" t="s">
        <v>533</v>
      </c>
      <c r="C347" s="39" t="s">
        <v>534</v>
      </c>
      <c r="D347" s="40" t="s">
        <v>26</v>
      </c>
      <c r="E347" s="41">
        <v>0.0</v>
      </c>
      <c r="F347" s="42">
        <v>0.0</v>
      </c>
      <c r="G347" s="325">
        <f t="shared" si="72"/>
        <v>0</v>
      </c>
      <c r="H347" s="44"/>
      <c r="I347" s="45"/>
      <c r="J347" s="46">
        <f t="shared" si="73"/>
        <v>0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38"/>
      <c r="C348" s="48" t="s">
        <v>41</v>
      </c>
      <c r="D348" s="49"/>
      <c r="E348" s="49"/>
      <c r="F348" s="49"/>
      <c r="G348" s="6"/>
      <c r="H348" s="44"/>
      <c r="I348" s="45"/>
      <c r="J348" s="50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31" t="s">
        <v>535</v>
      </c>
      <c r="C349" s="145" t="s">
        <v>536</v>
      </c>
      <c r="D349" s="49"/>
      <c r="E349" s="49"/>
      <c r="F349" s="49"/>
      <c r="G349" s="6"/>
      <c r="H349" s="325">
        <f>SUM(G350:G355)</f>
        <v>0</v>
      </c>
      <c r="I349" s="205"/>
      <c r="J349" s="326">
        <f>H349/$J$10</f>
        <v>0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38" t="s">
        <v>537</v>
      </c>
      <c r="C350" s="39" t="s">
        <v>538</v>
      </c>
      <c r="D350" s="40" t="s">
        <v>26</v>
      </c>
      <c r="E350" s="41">
        <v>0.0</v>
      </c>
      <c r="F350" s="42">
        <v>0.0</v>
      </c>
      <c r="G350" s="325">
        <f t="shared" ref="G350:G354" si="74">E350*F350</f>
        <v>0</v>
      </c>
      <c r="H350" s="44"/>
      <c r="I350" s="45"/>
      <c r="J350" s="46">
        <f t="shared" ref="J350:J354" si="75">G350/$J$10</f>
        <v>0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38" t="s">
        <v>539</v>
      </c>
      <c r="C351" s="39" t="s">
        <v>540</v>
      </c>
      <c r="D351" s="40" t="s">
        <v>26</v>
      </c>
      <c r="E351" s="41">
        <v>0.0</v>
      </c>
      <c r="F351" s="42">
        <v>0.0</v>
      </c>
      <c r="G351" s="325">
        <f t="shared" si="74"/>
        <v>0</v>
      </c>
      <c r="H351" s="44"/>
      <c r="I351" s="45"/>
      <c r="J351" s="46">
        <f t="shared" si="75"/>
        <v>0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38" t="s">
        <v>541</v>
      </c>
      <c r="C352" s="39" t="s">
        <v>542</v>
      </c>
      <c r="D352" s="40" t="s">
        <v>26</v>
      </c>
      <c r="E352" s="41">
        <v>0.0</v>
      </c>
      <c r="F352" s="42">
        <v>0.0</v>
      </c>
      <c r="G352" s="325">
        <f t="shared" si="74"/>
        <v>0</v>
      </c>
      <c r="H352" s="44"/>
      <c r="I352" s="45"/>
      <c r="J352" s="46">
        <f t="shared" si="75"/>
        <v>0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38" t="s">
        <v>543</v>
      </c>
      <c r="C353" s="39" t="s">
        <v>544</v>
      </c>
      <c r="D353" s="40" t="s">
        <v>26</v>
      </c>
      <c r="E353" s="41">
        <v>0.0</v>
      </c>
      <c r="F353" s="42">
        <v>0.0</v>
      </c>
      <c r="G353" s="325">
        <f t="shared" si="74"/>
        <v>0</v>
      </c>
      <c r="H353" s="117"/>
      <c r="I353" s="45"/>
      <c r="J353" s="46">
        <f t="shared" si="75"/>
        <v>0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38" t="s">
        <v>545</v>
      </c>
      <c r="C354" s="39" t="s">
        <v>460</v>
      </c>
      <c r="D354" s="40" t="s">
        <v>26</v>
      </c>
      <c r="E354" s="41">
        <v>0.0</v>
      </c>
      <c r="F354" s="42">
        <v>0.0</v>
      </c>
      <c r="G354" s="325">
        <f t="shared" si="74"/>
        <v>0</v>
      </c>
      <c r="H354" s="44"/>
      <c r="I354" s="45"/>
      <c r="J354" s="46">
        <f t="shared" si="75"/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38"/>
      <c r="C355" s="48" t="s">
        <v>41</v>
      </c>
      <c r="D355" s="49"/>
      <c r="E355" s="49"/>
      <c r="F355" s="49"/>
      <c r="G355" s="6"/>
      <c r="H355" s="44"/>
      <c r="I355" s="45"/>
      <c r="J355" s="50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31" t="s">
        <v>546</v>
      </c>
      <c r="C356" s="145" t="s">
        <v>547</v>
      </c>
      <c r="D356" s="49"/>
      <c r="E356" s="49"/>
      <c r="F356" s="49"/>
      <c r="G356" s="6"/>
      <c r="H356" s="325">
        <f>SUM(G357:G368)</f>
        <v>0</v>
      </c>
      <c r="I356" s="205"/>
      <c r="J356" s="326">
        <f>H356/$J$10</f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38" t="s">
        <v>548</v>
      </c>
      <c r="C357" s="146" t="s">
        <v>549</v>
      </c>
      <c r="D357" s="40" t="s">
        <v>26</v>
      </c>
      <c r="E357" s="41">
        <v>0.0</v>
      </c>
      <c r="F357" s="42">
        <v>0.0</v>
      </c>
      <c r="G357" s="325">
        <f t="shared" ref="G357:G367" si="76">E357*F357</f>
        <v>0</v>
      </c>
      <c r="H357" s="44"/>
      <c r="I357" s="45"/>
      <c r="J357" s="46">
        <f t="shared" ref="J357:J367" si="77">G357/$J$10</f>
        <v>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38" t="s">
        <v>550</v>
      </c>
      <c r="C358" s="146" t="s">
        <v>551</v>
      </c>
      <c r="D358" s="40" t="s">
        <v>26</v>
      </c>
      <c r="E358" s="41">
        <v>0.0</v>
      </c>
      <c r="F358" s="42">
        <v>0.0</v>
      </c>
      <c r="G358" s="325">
        <f t="shared" si="76"/>
        <v>0</v>
      </c>
      <c r="H358" s="44"/>
      <c r="I358" s="45"/>
      <c r="J358" s="46">
        <f t="shared" si="77"/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38" t="s">
        <v>552</v>
      </c>
      <c r="C359" s="146" t="s">
        <v>553</v>
      </c>
      <c r="D359" s="40" t="s">
        <v>26</v>
      </c>
      <c r="E359" s="41">
        <v>0.0</v>
      </c>
      <c r="F359" s="42">
        <v>0.0</v>
      </c>
      <c r="G359" s="325">
        <f t="shared" si="76"/>
        <v>0</v>
      </c>
      <c r="H359" s="44"/>
      <c r="I359" s="45"/>
      <c r="J359" s="46">
        <f t="shared" si="77"/>
        <v>0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38" t="s">
        <v>554</v>
      </c>
      <c r="C360" s="146" t="s">
        <v>555</v>
      </c>
      <c r="D360" s="40" t="s">
        <v>26</v>
      </c>
      <c r="E360" s="41">
        <v>0.0</v>
      </c>
      <c r="F360" s="42">
        <v>0.0</v>
      </c>
      <c r="G360" s="325">
        <f t="shared" si="76"/>
        <v>0</v>
      </c>
      <c r="H360" s="44"/>
      <c r="I360" s="45"/>
      <c r="J360" s="46">
        <f t="shared" si="77"/>
        <v>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38" t="s">
        <v>556</v>
      </c>
      <c r="C361" s="146" t="s">
        <v>559</v>
      </c>
      <c r="D361" s="40" t="s">
        <v>26</v>
      </c>
      <c r="E361" s="41">
        <v>0.0</v>
      </c>
      <c r="F361" s="42">
        <v>0.0</v>
      </c>
      <c r="G361" s="325">
        <f t="shared" si="76"/>
        <v>0</v>
      </c>
      <c r="H361" s="44"/>
      <c r="I361" s="45"/>
      <c r="J361" s="46">
        <f t="shared" si="77"/>
        <v>0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38" t="s">
        <v>558</v>
      </c>
      <c r="C362" s="146" t="s">
        <v>557</v>
      </c>
      <c r="D362" s="40" t="s">
        <v>26</v>
      </c>
      <c r="E362" s="41">
        <v>0.0</v>
      </c>
      <c r="F362" s="42">
        <v>0.0</v>
      </c>
      <c r="G362" s="325">
        <f t="shared" si="76"/>
        <v>0</v>
      </c>
      <c r="H362" s="44"/>
      <c r="I362" s="45"/>
      <c r="J362" s="46">
        <f t="shared" si="77"/>
        <v>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38" t="s">
        <v>560</v>
      </c>
      <c r="C363" s="146" t="s">
        <v>561</v>
      </c>
      <c r="D363" s="40" t="s">
        <v>26</v>
      </c>
      <c r="E363" s="41">
        <v>0.0</v>
      </c>
      <c r="F363" s="42">
        <v>0.0</v>
      </c>
      <c r="G363" s="325">
        <f t="shared" si="76"/>
        <v>0</v>
      </c>
      <c r="H363" s="44"/>
      <c r="I363" s="45"/>
      <c r="J363" s="46">
        <f t="shared" si="77"/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38" t="s">
        <v>562</v>
      </c>
      <c r="C364" s="39" t="s">
        <v>833</v>
      </c>
      <c r="D364" s="40" t="s">
        <v>26</v>
      </c>
      <c r="E364" s="41">
        <v>0.0</v>
      </c>
      <c r="F364" s="42">
        <v>0.0</v>
      </c>
      <c r="G364" s="325">
        <f t="shared" si="76"/>
        <v>0</v>
      </c>
      <c r="H364" s="44"/>
      <c r="I364" s="45"/>
      <c r="J364" s="46">
        <f t="shared" si="77"/>
        <v>0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38" t="s">
        <v>564</v>
      </c>
      <c r="C365" s="39" t="s">
        <v>565</v>
      </c>
      <c r="D365" s="40" t="s">
        <v>26</v>
      </c>
      <c r="E365" s="41">
        <v>0.0</v>
      </c>
      <c r="F365" s="42">
        <v>0.0</v>
      </c>
      <c r="G365" s="325">
        <f t="shared" si="76"/>
        <v>0</v>
      </c>
      <c r="H365" s="44"/>
      <c r="I365" s="45"/>
      <c r="J365" s="46">
        <f t="shared" si="77"/>
        <v>0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38" t="s">
        <v>566</v>
      </c>
      <c r="C366" s="39" t="s">
        <v>834</v>
      </c>
      <c r="D366" s="40" t="s">
        <v>26</v>
      </c>
      <c r="E366" s="41">
        <v>0.0</v>
      </c>
      <c r="F366" s="42">
        <v>0.0</v>
      </c>
      <c r="G366" s="325">
        <f t="shared" si="76"/>
        <v>0</v>
      </c>
      <c r="H366" s="44"/>
      <c r="I366" s="45"/>
      <c r="J366" s="46">
        <f t="shared" si="77"/>
        <v>0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38" t="s">
        <v>567</v>
      </c>
      <c r="C367" s="55" t="s">
        <v>568</v>
      </c>
      <c r="D367" s="40" t="s">
        <v>26</v>
      </c>
      <c r="E367" s="41">
        <v>0.0</v>
      </c>
      <c r="F367" s="42">
        <v>0.0</v>
      </c>
      <c r="G367" s="325">
        <f t="shared" si="76"/>
        <v>0</v>
      </c>
      <c r="H367" s="44"/>
      <c r="I367" s="45"/>
      <c r="J367" s="46">
        <f t="shared" si="77"/>
        <v>0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38"/>
      <c r="C368" s="48" t="s">
        <v>41</v>
      </c>
      <c r="D368" s="49"/>
      <c r="E368" s="49"/>
      <c r="F368" s="49"/>
      <c r="G368" s="6"/>
      <c r="H368" s="44"/>
      <c r="I368" s="45"/>
      <c r="J368" s="50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08" t="s">
        <v>569</v>
      </c>
      <c r="C369" s="145" t="s">
        <v>570</v>
      </c>
      <c r="D369" s="49"/>
      <c r="E369" s="49"/>
      <c r="F369" s="49"/>
      <c r="G369" s="6"/>
      <c r="H369" s="325">
        <f>SUM(G370:G373)</f>
        <v>0</v>
      </c>
      <c r="I369" s="205"/>
      <c r="J369" s="326">
        <f>H369/$J$10</f>
        <v>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38" t="s">
        <v>571</v>
      </c>
      <c r="C370" s="148" t="s">
        <v>572</v>
      </c>
      <c r="D370" s="40" t="s">
        <v>26</v>
      </c>
      <c r="E370" s="41">
        <v>0.0</v>
      </c>
      <c r="F370" s="42">
        <v>0.0</v>
      </c>
      <c r="G370" s="325">
        <f t="shared" ref="G370:G372" si="78">E370*F370</f>
        <v>0</v>
      </c>
      <c r="H370" s="193"/>
      <c r="I370" s="194"/>
      <c r="J370" s="195">
        <f t="shared" ref="J370:J372" si="79">G370/$J$10</f>
        <v>0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38" t="s">
        <v>573</v>
      </c>
      <c r="C371" s="148" t="s">
        <v>574</v>
      </c>
      <c r="D371" s="40" t="s">
        <v>26</v>
      </c>
      <c r="E371" s="41">
        <v>0.0</v>
      </c>
      <c r="F371" s="42">
        <v>0.0</v>
      </c>
      <c r="G371" s="325">
        <f t="shared" si="78"/>
        <v>0</v>
      </c>
      <c r="H371" s="193"/>
      <c r="I371" s="194"/>
      <c r="J371" s="195">
        <f t="shared" si="79"/>
        <v>0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38" t="s">
        <v>575</v>
      </c>
      <c r="C372" s="148" t="s">
        <v>576</v>
      </c>
      <c r="D372" s="40" t="s">
        <v>26</v>
      </c>
      <c r="E372" s="41">
        <v>0.0</v>
      </c>
      <c r="F372" s="42">
        <v>0.0</v>
      </c>
      <c r="G372" s="325">
        <f t="shared" si="78"/>
        <v>0</v>
      </c>
      <c r="H372" s="193"/>
      <c r="I372" s="194"/>
      <c r="J372" s="195">
        <f t="shared" si="79"/>
        <v>0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89"/>
      <c r="C373" s="48" t="s">
        <v>41</v>
      </c>
      <c r="D373" s="49"/>
      <c r="E373" s="49"/>
      <c r="F373" s="49"/>
      <c r="G373" s="6"/>
      <c r="H373" s="193"/>
      <c r="I373" s="194"/>
      <c r="J373" s="19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31" t="s">
        <v>577</v>
      </c>
      <c r="C374" s="145" t="s">
        <v>578</v>
      </c>
      <c r="D374" s="49"/>
      <c r="E374" s="49"/>
      <c r="F374" s="49"/>
      <c r="G374" s="6"/>
      <c r="H374" s="325">
        <f>SUM(G375:G383)</f>
        <v>0</v>
      </c>
      <c r="I374" s="205"/>
      <c r="J374" s="326">
        <f>H374/$J$10</f>
        <v>0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38" t="s">
        <v>579</v>
      </c>
      <c r="C375" s="105" t="s">
        <v>580</v>
      </c>
      <c r="D375" s="40" t="s">
        <v>26</v>
      </c>
      <c r="E375" s="41">
        <v>0.0</v>
      </c>
      <c r="F375" s="42">
        <v>0.0</v>
      </c>
      <c r="G375" s="325">
        <f t="shared" ref="G375:G382" si="80">E375*F375</f>
        <v>0</v>
      </c>
      <c r="H375" s="44"/>
      <c r="I375" s="45"/>
      <c r="J375" s="46">
        <f t="shared" ref="J375:J382" si="81">G375/$J$10</f>
        <v>0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38" t="s">
        <v>581</v>
      </c>
      <c r="C376" s="105" t="s">
        <v>582</v>
      </c>
      <c r="D376" s="40" t="s">
        <v>26</v>
      </c>
      <c r="E376" s="41">
        <v>0.0</v>
      </c>
      <c r="F376" s="42">
        <v>0.0</v>
      </c>
      <c r="G376" s="325">
        <f t="shared" si="80"/>
        <v>0</v>
      </c>
      <c r="H376" s="44"/>
      <c r="I376" s="45"/>
      <c r="J376" s="46">
        <f t="shared" si="81"/>
        <v>0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38" t="s">
        <v>583</v>
      </c>
      <c r="C377" s="105" t="s">
        <v>584</v>
      </c>
      <c r="D377" s="40" t="s">
        <v>26</v>
      </c>
      <c r="E377" s="41">
        <v>0.0</v>
      </c>
      <c r="F377" s="42">
        <v>0.0</v>
      </c>
      <c r="G377" s="325">
        <f t="shared" si="80"/>
        <v>0</v>
      </c>
      <c r="H377" s="44"/>
      <c r="I377" s="45"/>
      <c r="J377" s="46">
        <f t="shared" si="81"/>
        <v>0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38" t="s">
        <v>585</v>
      </c>
      <c r="C378" s="105" t="s">
        <v>586</v>
      </c>
      <c r="D378" s="40" t="s">
        <v>26</v>
      </c>
      <c r="E378" s="41">
        <v>0.0</v>
      </c>
      <c r="F378" s="42">
        <v>0.0</v>
      </c>
      <c r="G378" s="325">
        <f t="shared" si="80"/>
        <v>0</v>
      </c>
      <c r="H378" s="44"/>
      <c r="I378" s="45"/>
      <c r="J378" s="46">
        <f t="shared" si="81"/>
        <v>0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38" t="s">
        <v>587</v>
      </c>
      <c r="C379" s="105" t="s">
        <v>588</v>
      </c>
      <c r="D379" s="40" t="s">
        <v>26</v>
      </c>
      <c r="E379" s="41">
        <v>0.0</v>
      </c>
      <c r="F379" s="42">
        <v>0.0</v>
      </c>
      <c r="G379" s="325">
        <f t="shared" si="80"/>
        <v>0</v>
      </c>
      <c r="H379" s="44"/>
      <c r="I379" s="45"/>
      <c r="J379" s="46">
        <f t="shared" si="81"/>
        <v>0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38" t="s">
        <v>589</v>
      </c>
      <c r="C380" s="105" t="s">
        <v>590</v>
      </c>
      <c r="D380" s="40" t="s">
        <v>26</v>
      </c>
      <c r="E380" s="41">
        <v>0.0</v>
      </c>
      <c r="F380" s="42">
        <v>0.0</v>
      </c>
      <c r="G380" s="325">
        <f t="shared" si="80"/>
        <v>0</v>
      </c>
      <c r="H380" s="44"/>
      <c r="I380" s="45"/>
      <c r="J380" s="46">
        <f t="shared" si="81"/>
        <v>0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38" t="s">
        <v>591</v>
      </c>
      <c r="C381" s="105" t="s">
        <v>592</v>
      </c>
      <c r="D381" s="40" t="s">
        <v>26</v>
      </c>
      <c r="E381" s="41">
        <v>0.0</v>
      </c>
      <c r="F381" s="42">
        <v>0.0</v>
      </c>
      <c r="G381" s="325">
        <f t="shared" si="80"/>
        <v>0</v>
      </c>
      <c r="H381" s="44"/>
      <c r="I381" s="45"/>
      <c r="J381" s="46">
        <f t="shared" si="81"/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38" t="s">
        <v>593</v>
      </c>
      <c r="C382" s="64" t="s">
        <v>594</v>
      </c>
      <c r="D382" s="40" t="s">
        <v>26</v>
      </c>
      <c r="E382" s="41">
        <v>0.0</v>
      </c>
      <c r="F382" s="42">
        <v>0.0</v>
      </c>
      <c r="G382" s="325">
        <f t="shared" si="80"/>
        <v>0</v>
      </c>
      <c r="H382" s="44"/>
      <c r="I382" s="45"/>
      <c r="J382" s="46">
        <f t="shared" si="81"/>
        <v>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38"/>
      <c r="C383" s="48" t="s">
        <v>41</v>
      </c>
      <c r="D383" s="49"/>
      <c r="E383" s="49"/>
      <c r="F383" s="49"/>
      <c r="G383" s="6"/>
      <c r="H383" s="44"/>
      <c r="I383" s="45"/>
      <c r="J383" s="50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31" t="s">
        <v>595</v>
      </c>
      <c r="C384" s="52" t="s">
        <v>596</v>
      </c>
      <c r="D384" s="53"/>
      <c r="E384" s="54"/>
      <c r="F384" s="44"/>
      <c r="G384" s="44"/>
      <c r="H384" s="325">
        <f>SUM(G385:G395)</f>
        <v>0</v>
      </c>
      <c r="I384" s="205"/>
      <c r="J384" s="326">
        <f>H384/$J$10</f>
        <v>0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38" t="s">
        <v>597</v>
      </c>
      <c r="C385" s="104" t="s">
        <v>598</v>
      </c>
      <c r="D385" s="40" t="s">
        <v>26</v>
      </c>
      <c r="E385" s="41">
        <v>0.0</v>
      </c>
      <c r="F385" s="42">
        <v>0.0</v>
      </c>
      <c r="G385" s="325">
        <f t="shared" ref="G385:G394" si="82">E385*F385</f>
        <v>0</v>
      </c>
      <c r="H385" s="44"/>
      <c r="I385" s="45"/>
      <c r="J385" s="46">
        <f t="shared" ref="J385:J394" si="83">G385/$J$10</f>
        <v>0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38" t="s">
        <v>599</v>
      </c>
      <c r="C386" s="119" t="s">
        <v>600</v>
      </c>
      <c r="D386" s="40" t="s">
        <v>26</v>
      </c>
      <c r="E386" s="41">
        <v>0.0</v>
      </c>
      <c r="F386" s="42">
        <v>0.0</v>
      </c>
      <c r="G386" s="325">
        <f t="shared" si="82"/>
        <v>0</v>
      </c>
      <c r="H386" s="44"/>
      <c r="I386" s="45"/>
      <c r="J386" s="46">
        <f t="shared" si="83"/>
        <v>0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38" t="s">
        <v>601</v>
      </c>
      <c r="C387" s="119" t="s">
        <v>602</v>
      </c>
      <c r="D387" s="40" t="s">
        <v>26</v>
      </c>
      <c r="E387" s="41">
        <v>0.0</v>
      </c>
      <c r="F387" s="42">
        <v>0.0</v>
      </c>
      <c r="G387" s="325">
        <f t="shared" si="82"/>
        <v>0</v>
      </c>
      <c r="H387" s="44"/>
      <c r="I387" s="45"/>
      <c r="J387" s="46">
        <f t="shared" si="83"/>
        <v>0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38" t="s">
        <v>603</v>
      </c>
      <c r="C388" s="119" t="s">
        <v>604</v>
      </c>
      <c r="D388" s="40" t="s">
        <v>26</v>
      </c>
      <c r="E388" s="41">
        <v>0.0</v>
      </c>
      <c r="F388" s="42">
        <v>0.0</v>
      </c>
      <c r="G388" s="325">
        <f t="shared" si="82"/>
        <v>0</v>
      </c>
      <c r="H388" s="44"/>
      <c r="I388" s="45"/>
      <c r="J388" s="46">
        <f t="shared" si="83"/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38" t="s">
        <v>606</v>
      </c>
      <c r="C389" s="119" t="s">
        <v>607</v>
      </c>
      <c r="D389" s="40" t="s">
        <v>26</v>
      </c>
      <c r="E389" s="41">
        <v>0.0</v>
      </c>
      <c r="F389" s="42">
        <v>0.0</v>
      </c>
      <c r="G389" s="325">
        <f t="shared" si="82"/>
        <v>0</v>
      </c>
      <c r="H389" s="44"/>
      <c r="I389" s="45"/>
      <c r="J389" s="46">
        <f t="shared" si="83"/>
        <v>0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38" t="s">
        <v>608</v>
      </c>
      <c r="C390" s="106" t="s">
        <v>605</v>
      </c>
      <c r="D390" s="40" t="s">
        <v>26</v>
      </c>
      <c r="E390" s="41">
        <v>0.0</v>
      </c>
      <c r="F390" s="42">
        <v>0.0</v>
      </c>
      <c r="G390" s="325">
        <f t="shared" si="82"/>
        <v>0</v>
      </c>
      <c r="H390" s="44"/>
      <c r="I390" s="45"/>
      <c r="J390" s="46">
        <f t="shared" si="83"/>
        <v>0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38" t="s">
        <v>610</v>
      </c>
      <c r="C391" s="119" t="s">
        <v>609</v>
      </c>
      <c r="D391" s="40" t="s">
        <v>26</v>
      </c>
      <c r="E391" s="41">
        <v>0.0</v>
      </c>
      <c r="F391" s="42">
        <v>0.0</v>
      </c>
      <c r="G391" s="325">
        <f t="shared" si="82"/>
        <v>0</v>
      </c>
      <c r="H391" s="44"/>
      <c r="I391" s="45"/>
      <c r="J391" s="46">
        <f t="shared" si="83"/>
        <v>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38" t="s">
        <v>612</v>
      </c>
      <c r="C392" s="119" t="s">
        <v>611</v>
      </c>
      <c r="D392" s="40" t="s">
        <v>26</v>
      </c>
      <c r="E392" s="41">
        <v>0.0</v>
      </c>
      <c r="F392" s="42">
        <v>0.0</v>
      </c>
      <c r="G392" s="325">
        <f t="shared" si="82"/>
        <v>0</v>
      </c>
      <c r="H392" s="44"/>
      <c r="I392" s="45"/>
      <c r="J392" s="46">
        <f t="shared" si="83"/>
        <v>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38" t="s">
        <v>614</v>
      </c>
      <c r="C393" s="119" t="s">
        <v>613</v>
      </c>
      <c r="D393" s="40" t="s">
        <v>26</v>
      </c>
      <c r="E393" s="41">
        <v>0.0</v>
      </c>
      <c r="F393" s="42">
        <v>0.0</v>
      </c>
      <c r="G393" s="325">
        <f t="shared" si="82"/>
        <v>0</v>
      </c>
      <c r="H393" s="44"/>
      <c r="I393" s="45"/>
      <c r="J393" s="46">
        <f t="shared" si="83"/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38" t="s">
        <v>835</v>
      </c>
      <c r="C394" s="119" t="s">
        <v>615</v>
      </c>
      <c r="D394" s="40" t="s">
        <v>26</v>
      </c>
      <c r="E394" s="41">
        <v>0.0</v>
      </c>
      <c r="F394" s="42">
        <v>0.0</v>
      </c>
      <c r="G394" s="325">
        <f t="shared" si="82"/>
        <v>0</v>
      </c>
      <c r="H394" s="44"/>
      <c r="I394" s="45"/>
      <c r="J394" s="46">
        <f t="shared" si="83"/>
        <v>0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38"/>
      <c r="C395" s="48" t="s">
        <v>41</v>
      </c>
      <c r="D395" s="49"/>
      <c r="E395" s="49"/>
      <c r="F395" s="49"/>
      <c r="G395" s="6"/>
      <c r="H395" s="44"/>
      <c r="I395" s="45"/>
      <c r="J395" s="50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31" t="s">
        <v>616</v>
      </c>
      <c r="C396" s="52" t="s">
        <v>617</v>
      </c>
      <c r="D396" s="53"/>
      <c r="E396" s="54"/>
      <c r="F396" s="44"/>
      <c r="G396" s="44"/>
      <c r="H396" s="325">
        <f>SUM(G397:G401)</f>
        <v>0</v>
      </c>
      <c r="I396" s="205"/>
      <c r="J396" s="326">
        <f>H396/$J$10</f>
        <v>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38" t="s">
        <v>618</v>
      </c>
      <c r="C397" s="93" t="s">
        <v>619</v>
      </c>
      <c r="D397" s="40" t="s">
        <v>26</v>
      </c>
      <c r="E397" s="41">
        <v>0.0</v>
      </c>
      <c r="F397" s="42">
        <v>0.0</v>
      </c>
      <c r="G397" s="325">
        <f t="shared" ref="G397:G400" si="84">E397*F397</f>
        <v>0</v>
      </c>
      <c r="H397" s="94"/>
      <c r="I397" s="45"/>
      <c r="J397" s="46">
        <f t="shared" ref="J397:J400" si="85">G397/$J$10</f>
        <v>0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38" t="s">
        <v>620</v>
      </c>
      <c r="C398" s="93" t="s">
        <v>621</v>
      </c>
      <c r="D398" s="40" t="s">
        <v>26</v>
      </c>
      <c r="E398" s="41">
        <v>0.0</v>
      </c>
      <c r="F398" s="42">
        <v>0.0</v>
      </c>
      <c r="G398" s="325">
        <f t="shared" si="84"/>
        <v>0</v>
      </c>
      <c r="H398" s="94"/>
      <c r="I398" s="45"/>
      <c r="J398" s="46">
        <f t="shared" si="85"/>
        <v>0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38" t="s">
        <v>622</v>
      </c>
      <c r="C399" s="93" t="s">
        <v>623</v>
      </c>
      <c r="D399" s="40" t="s">
        <v>26</v>
      </c>
      <c r="E399" s="41">
        <v>0.0</v>
      </c>
      <c r="F399" s="42">
        <v>0.0</v>
      </c>
      <c r="G399" s="325">
        <f t="shared" si="84"/>
        <v>0</v>
      </c>
      <c r="H399" s="94"/>
      <c r="I399" s="45"/>
      <c r="J399" s="46">
        <f t="shared" si="85"/>
        <v>0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38" t="s">
        <v>624</v>
      </c>
      <c r="C400" s="93" t="s">
        <v>625</v>
      </c>
      <c r="D400" s="40" t="s">
        <v>26</v>
      </c>
      <c r="E400" s="41">
        <v>0.0</v>
      </c>
      <c r="F400" s="42">
        <v>0.0</v>
      </c>
      <c r="G400" s="325">
        <f t="shared" si="84"/>
        <v>0</v>
      </c>
      <c r="H400" s="94"/>
      <c r="I400" s="45"/>
      <c r="J400" s="46">
        <f t="shared" si="85"/>
        <v>0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38"/>
      <c r="C401" s="48" t="s">
        <v>41</v>
      </c>
      <c r="D401" s="49"/>
      <c r="E401" s="49"/>
      <c r="F401" s="49"/>
      <c r="G401" s="6"/>
      <c r="H401" s="94"/>
      <c r="I401" s="45"/>
      <c r="J401" s="50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53" t="s">
        <v>626</v>
      </c>
      <c r="C402" s="52" t="s">
        <v>627</v>
      </c>
      <c r="D402" s="102"/>
      <c r="E402" s="103"/>
      <c r="F402" s="99"/>
      <c r="G402" s="99"/>
      <c r="H402" s="325">
        <f>SUM(G403:G404)</f>
        <v>0</v>
      </c>
      <c r="I402" s="205"/>
      <c r="J402" s="326">
        <f>H402/$J$10</f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38" t="s">
        <v>628</v>
      </c>
      <c r="C403" s="156" t="s">
        <v>629</v>
      </c>
      <c r="D403" s="40" t="s">
        <v>26</v>
      </c>
      <c r="E403" s="41">
        <v>0.0</v>
      </c>
      <c r="F403" s="42">
        <v>0.0</v>
      </c>
      <c r="G403" s="325">
        <f>E403*F403</f>
        <v>0</v>
      </c>
      <c r="H403" s="94"/>
      <c r="I403" s="45"/>
      <c r="J403" s="46">
        <f>G403/$J$10</f>
        <v>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38"/>
      <c r="C404" s="48" t="s">
        <v>41</v>
      </c>
      <c r="D404" s="49"/>
      <c r="E404" s="49"/>
      <c r="F404" s="49"/>
      <c r="G404" s="6"/>
      <c r="H404" s="94"/>
      <c r="I404" s="45"/>
      <c r="J404" s="50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31" t="s">
        <v>630</v>
      </c>
      <c r="C405" s="52" t="s">
        <v>77</v>
      </c>
      <c r="D405" s="53"/>
      <c r="E405" s="54"/>
      <c r="F405" s="44"/>
      <c r="G405" s="44"/>
      <c r="H405" s="325">
        <f>SUM(G406:G410)</f>
        <v>0</v>
      </c>
      <c r="I405" s="205"/>
      <c r="J405" s="326">
        <f>H405/$J$10</f>
        <v>0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38" t="s">
        <v>631</v>
      </c>
      <c r="C406" s="39" t="s">
        <v>632</v>
      </c>
      <c r="D406" s="40" t="s">
        <v>26</v>
      </c>
      <c r="E406" s="41">
        <v>0.0</v>
      </c>
      <c r="F406" s="42">
        <v>0.0</v>
      </c>
      <c r="G406" s="325">
        <f t="shared" ref="G406:G409" si="86">E406*F406</f>
        <v>0</v>
      </c>
      <c r="H406" s="44"/>
      <c r="I406" s="45"/>
      <c r="J406" s="46">
        <f t="shared" ref="J406:J409" si="87">G406/$J$10</f>
        <v>0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38" t="s">
        <v>633</v>
      </c>
      <c r="C407" s="39" t="s">
        <v>634</v>
      </c>
      <c r="D407" s="40" t="s">
        <v>26</v>
      </c>
      <c r="E407" s="41">
        <v>0.0</v>
      </c>
      <c r="F407" s="42">
        <v>0.0</v>
      </c>
      <c r="G407" s="325">
        <f t="shared" si="86"/>
        <v>0</v>
      </c>
      <c r="H407" s="44"/>
      <c r="I407" s="45"/>
      <c r="J407" s="46">
        <f t="shared" si="87"/>
        <v>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38" t="s">
        <v>635</v>
      </c>
      <c r="C408" s="39" t="s">
        <v>636</v>
      </c>
      <c r="D408" s="40" t="s">
        <v>26</v>
      </c>
      <c r="E408" s="41">
        <v>0.0</v>
      </c>
      <c r="F408" s="42">
        <v>0.0</v>
      </c>
      <c r="G408" s="325">
        <f t="shared" si="86"/>
        <v>0</v>
      </c>
      <c r="H408" s="44"/>
      <c r="I408" s="45"/>
      <c r="J408" s="46">
        <f t="shared" si="87"/>
        <v>0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38" t="s">
        <v>637</v>
      </c>
      <c r="C409" s="59" t="s">
        <v>89</v>
      </c>
      <c r="D409" s="40" t="s">
        <v>26</v>
      </c>
      <c r="E409" s="60">
        <v>0.0</v>
      </c>
      <c r="F409" s="61">
        <v>0.0</v>
      </c>
      <c r="G409" s="325">
        <f t="shared" si="86"/>
        <v>0</v>
      </c>
      <c r="H409" s="44"/>
      <c r="I409" s="45"/>
      <c r="J409" s="46">
        <f t="shared" si="87"/>
        <v>0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69"/>
      <c r="C410" s="48" t="s">
        <v>41</v>
      </c>
      <c r="D410" s="49"/>
      <c r="E410" s="49"/>
      <c r="F410" s="49"/>
      <c r="G410" s="6"/>
      <c r="H410" s="44"/>
      <c r="I410" s="45"/>
      <c r="J410" s="65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31" t="s">
        <v>638</v>
      </c>
      <c r="C411" s="66" t="s">
        <v>107</v>
      </c>
      <c r="D411" s="67"/>
      <c r="E411" s="67"/>
      <c r="F411" s="67"/>
      <c r="G411" s="68"/>
      <c r="H411" s="325">
        <f>SUM(G412:G418)</f>
        <v>0</v>
      </c>
      <c r="I411" s="205"/>
      <c r="J411" s="326">
        <f>H411/$J$10</f>
        <v>0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38" t="s">
        <v>639</v>
      </c>
      <c r="C412" s="70" t="s">
        <v>109</v>
      </c>
      <c r="D412" s="40" t="s">
        <v>26</v>
      </c>
      <c r="E412" s="71">
        <v>0.0</v>
      </c>
      <c r="F412" s="72">
        <v>0.0</v>
      </c>
      <c r="G412" s="325">
        <f t="shared" ref="G412:G417" si="88">E412*F412</f>
        <v>0</v>
      </c>
      <c r="H412" s="44"/>
      <c r="I412" s="45"/>
      <c r="J412" s="73">
        <f t="shared" ref="J412:J417" si="89">G412/$J$10</f>
        <v>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38" t="s">
        <v>640</v>
      </c>
      <c r="C413" s="39" t="s">
        <v>111</v>
      </c>
      <c r="D413" s="40" t="s">
        <v>26</v>
      </c>
      <c r="E413" s="41">
        <v>0.0</v>
      </c>
      <c r="F413" s="42">
        <v>0.0</v>
      </c>
      <c r="G413" s="325">
        <f t="shared" si="88"/>
        <v>0</v>
      </c>
      <c r="H413" s="44"/>
      <c r="I413" s="45"/>
      <c r="J413" s="73">
        <f t="shared" si="89"/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38" t="s">
        <v>641</v>
      </c>
      <c r="C414" s="39" t="s">
        <v>113</v>
      </c>
      <c r="D414" s="40" t="s">
        <v>26</v>
      </c>
      <c r="E414" s="41">
        <v>0.0</v>
      </c>
      <c r="F414" s="42">
        <v>0.0</v>
      </c>
      <c r="G414" s="325">
        <f t="shared" si="88"/>
        <v>0</v>
      </c>
      <c r="H414" s="44"/>
      <c r="I414" s="45"/>
      <c r="J414" s="73">
        <f t="shared" si="89"/>
        <v>0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38" t="s">
        <v>642</v>
      </c>
      <c r="C415" s="59" t="s">
        <v>103</v>
      </c>
      <c r="D415" s="40" t="s">
        <v>26</v>
      </c>
      <c r="E415" s="60">
        <v>0.0</v>
      </c>
      <c r="F415" s="42">
        <v>0.0</v>
      </c>
      <c r="G415" s="325">
        <f t="shared" si="88"/>
        <v>0</v>
      </c>
      <c r="H415" s="44"/>
      <c r="I415" s="45"/>
      <c r="J415" s="73">
        <f t="shared" si="89"/>
        <v>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38" t="s">
        <v>643</v>
      </c>
      <c r="C416" s="62" t="s">
        <v>101</v>
      </c>
      <c r="D416" s="40" t="s">
        <v>26</v>
      </c>
      <c r="E416" s="60">
        <v>0.0</v>
      </c>
      <c r="F416" s="42">
        <v>0.0</v>
      </c>
      <c r="G416" s="325">
        <f t="shared" si="88"/>
        <v>0</v>
      </c>
      <c r="H416" s="44"/>
      <c r="I416" s="45"/>
      <c r="J416" s="73">
        <f t="shared" si="89"/>
        <v>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38" t="s">
        <v>644</v>
      </c>
      <c r="C417" s="62" t="s">
        <v>117</v>
      </c>
      <c r="D417" s="40" t="s">
        <v>26</v>
      </c>
      <c r="E417" s="60">
        <v>0.0</v>
      </c>
      <c r="F417" s="61">
        <v>0.0</v>
      </c>
      <c r="G417" s="325">
        <f t="shared" si="88"/>
        <v>0</v>
      </c>
      <c r="H417" s="44"/>
      <c r="I417" s="74"/>
      <c r="J417" s="73">
        <f t="shared" si="89"/>
        <v>0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69"/>
      <c r="C418" s="48" t="s">
        <v>41</v>
      </c>
      <c r="D418" s="49"/>
      <c r="E418" s="49"/>
      <c r="F418" s="49"/>
      <c r="G418" s="6"/>
      <c r="H418" s="44"/>
      <c r="I418" s="45"/>
      <c r="J418" s="65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31" t="s">
        <v>645</v>
      </c>
      <c r="C419" s="75" t="s">
        <v>119</v>
      </c>
      <c r="D419" s="49"/>
      <c r="E419" s="49"/>
      <c r="F419" s="49"/>
      <c r="G419" s="6"/>
      <c r="H419" s="325">
        <f>SUM(G420:G427)</f>
        <v>0</v>
      </c>
      <c r="I419" s="205"/>
      <c r="J419" s="326">
        <f>H419/$J$10</f>
        <v>0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38" t="s">
        <v>646</v>
      </c>
      <c r="C420" s="70" t="s">
        <v>121</v>
      </c>
      <c r="D420" s="40" t="s">
        <v>26</v>
      </c>
      <c r="E420" s="71">
        <v>0.0</v>
      </c>
      <c r="F420" s="72">
        <v>0.0</v>
      </c>
      <c r="G420" s="325">
        <f t="shared" ref="G420:G426" si="90">E420*F420</f>
        <v>0</v>
      </c>
      <c r="H420" s="44"/>
      <c r="I420" s="45"/>
      <c r="J420" s="46">
        <f t="shared" ref="J420:J426" si="91">G420/$J$10</f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38" t="s">
        <v>647</v>
      </c>
      <c r="C421" s="39" t="s">
        <v>123</v>
      </c>
      <c r="D421" s="40" t="s">
        <v>26</v>
      </c>
      <c r="E421" s="41">
        <v>0.0</v>
      </c>
      <c r="F421" s="42">
        <v>0.0</v>
      </c>
      <c r="G421" s="325">
        <f t="shared" si="90"/>
        <v>0</v>
      </c>
      <c r="H421" s="44"/>
      <c r="I421" s="45"/>
      <c r="J421" s="46">
        <f t="shared" si="91"/>
        <v>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38" t="s">
        <v>648</v>
      </c>
      <c r="C422" s="39" t="s">
        <v>125</v>
      </c>
      <c r="D422" s="40" t="s">
        <v>26</v>
      </c>
      <c r="E422" s="41">
        <v>0.0</v>
      </c>
      <c r="F422" s="42">
        <v>0.0</v>
      </c>
      <c r="G422" s="325">
        <f t="shared" si="90"/>
        <v>0</v>
      </c>
      <c r="H422" s="44"/>
      <c r="I422" s="45"/>
      <c r="J422" s="46">
        <f t="shared" si="91"/>
        <v>0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38" t="s">
        <v>649</v>
      </c>
      <c r="C423" s="39" t="s">
        <v>127</v>
      </c>
      <c r="D423" s="40" t="s">
        <v>26</v>
      </c>
      <c r="E423" s="41">
        <v>0.0</v>
      </c>
      <c r="F423" s="42">
        <v>0.0</v>
      </c>
      <c r="G423" s="325">
        <f t="shared" si="90"/>
        <v>0</v>
      </c>
      <c r="H423" s="44"/>
      <c r="I423" s="45"/>
      <c r="J423" s="46">
        <f t="shared" si="91"/>
        <v>0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38" t="s">
        <v>650</v>
      </c>
      <c r="C424" s="59" t="s">
        <v>129</v>
      </c>
      <c r="D424" s="40" t="s">
        <v>26</v>
      </c>
      <c r="E424" s="60">
        <v>0.0</v>
      </c>
      <c r="F424" s="61">
        <v>0.0</v>
      </c>
      <c r="G424" s="325">
        <f t="shared" si="90"/>
        <v>0</v>
      </c>
      <c r="H424" s="44"/>
      <c r="I424" s="45"/>
      <c r="J424" s="46">
        <f t="shared" si="91"/>
        <v>0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38" t="s">
        <v>651</v>
      </c>
      <c r="C425" s="59" t="s">
        <v>131</v>
      </c>
      <c r="D425" s="40" t="s">
        <v>26</v>
      </c>
      <c r="E425" s="60">
        <v>0.0</v>
      </c>
      <c r="F425" s="61">
        <v>0.0</v>
      </c>
      <c r="G425" s="325">
        <f t="shared" si="90"/>
        <v>0</v>
      </c>
      <c r="H425" s="44"/>
      <c r="I425" s="45"/>
      <c r="J425" s="46">
        <f t="shared" si="91"/>
        <v>0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38" t="s">
        <v>652</v>
      </c>
      <c r="C426" s="62" t="s">
        <v>133</v>
      </c>
      <c r="D426" s="40" t="s">
        <v>26</v>
      </c>
      <c r="E426" s="60">
        <v>0.0</v>
      </c>
      <c r="F426" s="61">
        <v>0.0</v>
      </c>
      <c r="G426" s="325">
        <f t="shared" si="90"/>
        <v>0</v>
      </c>
      <c r="H426" s="44"/>
      <c r="I426" s="45"/>
      <c r="J426" s="46">
        <f t="shared" si="91"/>
        <v>0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31"/>
      <c r="C427" s="48" t="s">
        <v>134</v>
      </c>
      <c r="D427" s="49"/>
      <c r="E427" s="49"/>
      <c r="F427" s="49"/>
      <c r="G427" s="6"/>
      <c r="H427" s="44"/>
      <c r="I427" s="45"/>
      <c r="J427" s="76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31" t="s">
        <v>653</v>
      </c>
      <c r="C428" s="75" t="s">
        <v>136</v>
      </c>
      <c r="D428" s="49"/>
      <c r="E428" s="49"/>
      <c r="F428" s="49"/>
      <c r="G428" s="6"/>
      <c r="H428" s="325">
        <f>SUM(G429:G433)</f>
        <v>0</v>
      </c>
      <c r="I428" s="205"/>
      <c r="J428" s="326">
        <f>H428/$J$10</f>
        <v>0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38" t="s">
        <v>654</v>
      </c>
      <c r="C429" s="70" t="s">
        <v>138</v>
      </c>
      <c r="D429" s="40" t="s">
        <v>26</v>
      </c>
      <c r="E429" s="71">
        <v>0.0</v>
      </c>
      <c r="F429" s="72">
        <v>0.0</v>
      </c>
      <c r="G429" s="325">
        <f t="shared" ref="G429:G432" si="92">E429*F429</f>
        <v>0</v>
      </c>
      <c r="H429" s="44"/>
      <c r="I429" s="45"/>
      <c r="J429" s="46">
        <f t="shared" ref="J429:J432" si="93">G429/$J$10</f>
        <v>0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38" t="s">
        <v>655</v>
      </c>
      <c r="C430" s="39" t="s">
        <v>140</v>
      </c>
      <c r="D430" s="40" t="s">
        <v>26</v>
      </c>
      <c r="E430" s="41">
        <v>0.0</v>
      </c>
      <c r="F430" s="42">
        <v>0.0</v>
      </c>
      <c r="G430" s="325">
        <f t="shared" si="92"/>
        <v>0</v>
      </c>
      <c r="H430" s="44"/>
      <c r="I430" s="45"/>
      <c r="J430" s="46">
        <f t="shared" si="93"/>
        <v>0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38" t="s">
        <v>656</v>
      </c>
      <c r="C431" s="39" t="s">
        <v>142</v>
      </c>
      <c r="D431" s="40" t="s">
        <v>26</v>
      </c>
      <c r="E431" s="41">
        <v>0.0</v>
      </c>
      <c r="F431" s="42">
        <v>0.0</v>
      </c>
      <c r="G431" s="325">
        <f t="shared" si="92"/>
        <v>0</v>
      </c>
      <c r="H431" s="44"/>
      <c r="I431" s="45"/>
      <c r="J431" s="46">
        <f t="shared" si="93"/>
        <v>0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38" t="s">
        <v>657</v>
      </c>
      <c r="C432" s="59" t="s">
        <v>144</v>
      </c>
      <c r="D432" s="40" t="s">
        <v>26</v>
      </c>
      <c r="E432" s="60">
        <v>0.0</v>
      </c>
      <c r="F432" s="61">
        <v>0.0</v>
      </c>
      <c r="G432" s="325">
        <f t="shared" si="92"/>
        <v>0</v>
      </c>
      <c r="H432" s="44"/>
      <c r="I432" s="45"/>
      <c r="J432" s="46">
        <f t="shared" si="93"/>
        <v>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31"/>
      <c r="C433" s="48" t="s">
        <v>134</v>
      </c>
      <c r="D433" s="49"/>
      <c r="E433" s="49"/>
      <c r="F433" s="49"/>
      <c r="G433" s="6"/>
      <c r="H433" s="44"/>
      <c r="I433" s="45"/>
      <c r="J433" s="76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31" t="s">
        <v>658</v>
      </c>
      <c r="C434" s="139" t="s">
        <v>146</v>
      </c>
      <c r="D434" s="49"/>
      <c r="E434" s="49"/>
      <c r="F434" s="49"/>
      <c r="G434" s="6"/>
      <c r="H434" s="325">
        <f>SUM(G435:G442)</f>
        <v>0</v>
      </c>
      <c r="I434" s="205"/>
      <c r="J434" s="326">
        <f>H434/$J$10</f>
        <v>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38" t="s">
        <v>659</v>
      </c>
      <c r="C435" s="105" t="s">
        <v>518</v>
      </c>
      <c r="D435" s="40" t="s">
        <v>26</v>
      </c>
      <c r="E435" s="71">
        <v>0.0</v>
      </c>
      <c r="F435" s="72">
        <v>0.0</v>
      </c>
      <c r="G435" s="325">
        <f t="shared" ref="G435:G441" si="94">E435*F435</f>
        <v>0</v>
      </c>
      <c r="H435" s="44"/>
      <c r="I435" s="45"/>
      <c r="J435" s="46">
        <f t="shared" ref="J435:J441" si="95">G435/$J$10</f>
        <v>0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38" t="s">
        <v>660</v>
      </c>
      <c r="C436" s="79" t="s">
        <v>150</v>
      </c>
      <c r="D436" s="40" t="s">
        <v>26</v>
      </c>
      <c r="E436" s="71">
        <v>0.0</v>
      </c>
      <c r="F436" s="72">
        <v>0.0</v>
      </c>
      <c r="G436" s="325">
        <f t="shared" si="94"/>
        <v>0</v>
      </c>
      <c r="H436" s="44"/>
      <c r="I436" s="45"/>
      <c r="J436" s="46">
        <f t="shared" si="95"/>
        <v>0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38" t="s">
        <v>661</v>
      </c>
      <c r="C437" s="80" t="s">
        <v>662</v>
      </c>
      <c r="D437" s="40" t="s">
        <v>26</v>
      </c>
      <c r="E437" s="41">
        <v>0.0</v>
      </c>
      <c r="F437" s="42">
        <v>0.0</v>
      </c>
      <c r="G437" s="325">
        <f t="shared" si="94"/>
        <v>0</v>
      </c>
      <c r="H437" s="44"/>
      <c r="I437" s="45"/>
      <c r="J437" s="46">
        <f t="shared" si="95"/>
        <v>0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38" t="s">
        <v>663</v>
      </c>
      <c r="C438" s="80" t="s">
        <v>152</v>
      </c>
      <c r="D438" s="40" t="s">
        <v>26</v>
      </c>
      <c r="E438" s="41">
        <v>0.0</v>
      </c>
      <c r="F438" s="42">
        <v>0.0</v>
      </c>
      <c r="G438" s="325">
        <f t="shared" si="94"/>
        <v>0</v>
      </c>
      <c r="H438" s="44"/>
      <c r="I438" s="45"/>
      <c r="J438" s="46">
        <f t="shared" si="95"/>
        <v>0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38" t="s">
        <v>664</v>
      </c>
      <c r="C439" s="296" t="s">
        <v>665</v>
      </c>
      <c r="D439" s="40" t="s">
        <v>26</v>
      </c>
      <c r="E439" s="41">
        <v>0.0</v>
      </c>
      <c r="F439" s="42">
        <v>0.0</v>
      </c>
      <c r="G439" s="325">
        <f t="shared" si="94"/>
        <v>0</v>
      </c>
      <c r="H439" s="44"/>
      <c r="I439" s="45"/>
      <c r="J439" s="46">
        <f t="shared" si="95"/>
        <v>0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38" t="s">
        <v>666</v>
      </c>
      <c r="C440" s="80" t="s">
        <v>156</v>
      </c>
      <c r="D440" s="40" t="s">
        <v>26</v>
      </c>
      <c r="E440" s="41">
        <v>0.0</v>
      </c>
      <c r="F440" s="42">
        <v>0.0</v>
      </c>
      <c r="G440" s="325">
        <f t="shared" si="94"/>
        <v>0</v>
      </c>
      <c r="H440" s="44"/>
      <c r="I440" s="45"/>
      <c r="J440" s="46">
        <f t="shared" si="95"/>
        <v>0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38" t="s">
        <v>667</v>
      </c>
      <c r="C441" s="80" t="s">
        <v>668</v>
      </c>
      <c r="D441" s="40" t="s">
        <v>26</v>
      </c>
      <c r="E441" s="41">
        <v>0.0</v>
      </c>
      <c r="F441" s="42">
        <v>0.0</v>
      </c>
      <c r="G441" s="325">
        <f t="shared" si="94"/>
        <v>0</v>
      </c>
      <c r="H441" s="44"/>
      <c r="I441" s="45"/>
      <c r="J441" s="46">
        <f t="shared" si="95"/>
        <v>0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81"/>
      <c r="C442" s="82" t="s">
        <v>41</v>
      </c>
      <c r="D442" s="83"/>
      <c r="E442" s="83"/>
      <c r="F442" s="83"/>
      <c r="G442" s="84"/>
      <c r="H442" s="112"/>
      <c r="I442" s="86"/>
      <c r="J442" s="87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34"/>
      <c r="C443" s="140"/>
      <c r="D443" s="102"/>
      <c r="E443" s="103"/>
      <c r="F443" s="99"/>
      <c r="G443" s="99"/>
      <c r="H443" s="44"/>
      <c r="I443" s="45"/>
      <c r="J443" s="9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8.0" customHeight="1">
      <c r="A444" s="349"/>
      <c r="B444" s="350">
        <v>6.0</v>
      </c>
      <c r="C444" s="351" t="s">
        <v>7</v>
      </c>
      <c r="D444" s="352"/>
      <c r="E444" s="352"/>
      <c r="F444" s="353"/>
      <c r="G444" s="353"/>
      <c r="H444" s="353"/>
      <c r="I444" s="354">
        <f>I342+I178+I93+I12</f>
        <v>0</v>
      </c>
      <c r="J444" s="355">
        <f>I444/J10</f>
        <v>0</v>
      </c>
      <c r="K444" s="349"/>
      <c r="L444" s="349"/>
      <c r="M444" s="349"/>
      <c r="N444" s="349"/>
      <c r="O444" s="349"/>
      <c r="P444" s="349"/>
      <c r="Q444" s="349"/>
      <c r="R444" s="349"/>
      <c r="S444" s="349"/>
      <c r="T444" s="349"/>
      <c r="U444" s="349"/>
      <c r="V444" s="349"/>
      <c r="W444" s="349"/>
      <c r="X444" s="349"/>
      <c r="Y444" s="349"/>
      <c r="Z444" s="349"/>
    </row>
    <row r="445" ht="14.25" customHeight="1">
      <c r="A445" s="1"/>
      <c r="B445" s="34"/>
      <c r="C445" s="113"/>
      <c r="D445" s="114"/>
      <c r="E445" s="115"/>
      <c r="F445" s="116"/>
      <c r="G445" s="116"/>
      <c r="H445" s="117"/>
      <c r="I445" s="35"/>
      <c r="J445" s="118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34"/>
      <c r="C446" s="165"/>
      <c r="D446" s="53"/>
      <c r="E446" s="166"/>
      <c r="F446" s="167"/>
      <c r="G446" s="167"/>
      <c r="H446" s="167"/>
      <c r="I446" s="35"/>
      <c r="J446" s="118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34"/>
      <c r="C447" s="168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34"/>
      <c r="C448" s="113"/>
      <c r="D448" s="114"/>
      <c r="E448" s="115"/>
      <c r="F448" s="116"/>
      <c r="G448" s="116"/>
      <c r="H448" s="117"/>
      <c r="I448" s="35"/>
      <c r="J448" s="118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34"/>
      <c r="C449" s="113"/>
      <c r="D449" s="114"/>
      <c r="E449" s="115"/>
      <c r="F449" s="116"/>
      <c r="G449" s="116"/>
      <c r="H449" s="117"/>
      <c r="I449" s="35"/>
      <c r="J449" s="118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34"/>
      <c r="C450" s="113"/>
      <c r="D450" s="114"/>
      <c r="E450" s="115"/>
      <c r="F450" s="116"/>
      <c r="G450" s="116"/>
      <c r="H450" s="117"/>
      <c r="I450" s="35"/>
      <c r="J450" s="118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34"/>
      <c r="C451" s="113"/>
      <c r="D451" s="114"/>
      <c r="E451" s="115"/>
      <c r="F451" s="116"/>
      <c r="G451" s="116"/>
      <c r="H451" s="117"/>
      <c r="I451" s="35"/>
      <c r="J451" s="118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5"/>
      <c r="B452" s="34"/>
      <c r="C452" s="113"/>
      <c r="D452" s="114"/>
      <c r="E452" s="115"/>
      <c r="F452" s="116"/>
      <c r="G452" s="116"/>
      <c r="H452" s="117"/>
      <c r="I452" s="35"/>
      <c r="J452" s="118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4.25" customHeight="1">
      <c r="A453" s="1"/>
      <c r="B453" s="34"/>
      <c r="C453" s="113"/>
      <c r="D453" s="114"/>
      <c r="E453" s="115"/>
      <c r="F453" s="116"/>
      <c r="G453" s="116"/>
      <c r="H453" s="117"/>
      <c r="I453" s="35"/>
      <c r="J453" s="118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34"/>
      <c r="C454" s="113"/>
      <c r="D454" s="114"/>
      <c r="E454" s="115"/>
      <c r="F454" s="116"/>
      <c r="G454" s="116"/>
      <c r="H454" s="117"/>
      <c r="I454" s="35"/>
      <c r="J454" s="118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33.75" customHeight="1">
      <c r="A455" s="1"/>
      <c r="B455" s="34"/>
      <c r="C455" s="113"/>
      <c r="D455" s="114"/>
      <c r="E455" s="115"/>
      <c r="F455" s="116"/>
      <c r="G455" s="116"/>
      <c r="H455" s="117"/>
      <c r="I455" s="35"/>
      <c r="J455" s="118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34"/>
      <c r="C456" s="113"/>
      <c r="D456" s="114"/>
      <c r="E456" s="115"/>
      <c r="F456" s="116"/>
      <c r="G456" s="116"/>
      <c r="H456" s="117"/>
      <c r="I456" s="35"/>
      <c r="J456" s="118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34"/>
      <c r="C457" s="113"/>
      <c r="D457" s="114"/>
      <c r="E457" s="115"/>
      <c r="F457" s="116"/>
      <c r="G457" s="116"/>
      <c r="H457" s="117"/>
      <c r="I457" s="35"/>
      <c r="J457" s="118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34"/>
      <c r="C458" s="113"/>
      <c r="D458" s="114"/>
      <c r="E458" s="115"/>
      <c r="F458" s="116"/>
      <c r="G458" s="116"/>
      <c r="H458" s="117"/>
      <c r="I458" s="35"/>
      <c r="J458" s="118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34"/>
      <c r="C459" s="113"/>
      <c r="D459" s="114"/>
      <c r="E459" s="115"/>
      <c r="F459" s="116"/>
      <c r="G459" s="116"/>
      <c r="H459" s="117"/>
      <c r="I459" s="35"/>
      <c r="J459" s="118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34"/>
      <c r="C460" s="113"/>
      <c r="D460" s="114"/>
      <c r="E460" s="115"/>
      <c r="F460" s="116"/>
      <c r="G460" s="116"/>
      <c r="H460" s="117"/>
      <c r="I460" s="35"/>
      <c r="J460" s="118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34"/>
      <c r="C461" s="113"/>
      <c r="D461" s="114"/>
      <c r="E461" s="115"/>
      <c r="F461" s="116"/>
      <c r="G461" s="116"/>
      <c r="H461" s="117"/>
      <c r="I461" s="35"/>
      <c r="J461" s="118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34"/>
      <c r="C462" s="113"/>
      <c r="D462" s="114"/>
      <c r="E462" s="115"/>
      <c r="F462" s="116"/>
      <c r="G462" s="116"/>
      <c r="H462" s="117"/>
      <c r="I462" s="35"/>
      <c r="J462" s="118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34"/>
      <c r="C463" s="113"/>
      <c r="D463" s="114"/>
      <c r="E463" s="115"/>
      <c r="F463" s="116"/>
      <c r="G463" s="116"/>
      <c r="H463" s="117"/>
      <c r="I463" s="35"/>
      <c r="J463" s="118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34"/>
      <c r="C464" s="113"/>
      <c r="D464" s="114"/>
      <c r="E464" s="115"/>
      <c r="F464" s="116"/>
      <c r="G464" s="116"/>
      <c r="H464" s="117"/>
      <c r="I464" s="35"/>
      <c r="J464" s="118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34"/>
      <c r="C465" s="113"/>
      <c r="D465" s="114"/>
      <c r="E465" s="115"/>
      <c r="F465" s="116"/>
      <c r="G465" s="116"/>
      <c r="H465" s="117"/>
      <c r="I465" s="35"/>
      <c r="J465" s="118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34"/>
      <c r="C466" s="113"/>
      <c r="D466" s="114"/>
      <c r="E466" s="115"/>
      <c r="F466" s="116"/>
      <c r="G466" s="116"/>
      <c r="H466" s="117"/>
      <c r="I466" s="35"/>
      <c r="J466" s="118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34"/>
      <c r="C467" s="113"/>
      <c r="D467" s="114"/>
      <c r="E467" s="115"/>
      <c r="F467" s="116"/>
      <c r="G467" s="116"/>
      <c r="H467" s="117"/>
      <c r="I467" s="35"/>
      <c r="J467" s="118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34"/>
      <c r="C468" s="113"/>
      <c r="D468" s="114"/>
      <c r="E468" s="115"/>
      <c r="F468" s="116"/>
      <c r="G468" s="116"/>
      <c r="H468" s="117"/>
      <c r="I468" s="35"/>
      <c r="J468" s="118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34"/>
      <c r="C469" s="113"/>
      <c r="D469" s="114"/>
      <c r="E469" s="115"/>
      <c r="F469" s="116"/>
      <c r="G469" s="116"/>
      <c r="H469" s="117"/>
      <c r="I469" s="35"/>
      <c r="J469" s="118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34"/>
      <c r="C470" s="113"/>
      <c r="D470" s="114"/>
      <c r="E470" s="115"/>
      <c r="F470" s="116"/>
      <c r="G470" s="116"/>
      <c r="H470" s="117"/>
      <c r="I470" s="35"/>
      <c r="J470" s="118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34"/>
      <c r="C471" s="113"/>
      <c r="D471" s="114"/>
      <c r="E471" s="115"/>
      <c r="F471" s="116"/>
      <c r="G471" s="116"/>
      <c r="H471" s="117"/>
      <c r="I471" s="35"/>
      <c r="J471" s="118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34"/>
      <c r="C472" s="113"/>
      <c r="D472" s="114"/>
      <c r="E472" s="115"/>
      <c r="F472" s="116"/>
      <c r="G472" s="116"/>
      <c r="H472" s="117"/>
      <c r="I472" s="35"/>
      <c r="J472" s="118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34"/>
      <c r="C473" s="113"/>
      <c r="D473" s="114"/>
      <c r="E473" s="115"/>
      <c r="F473" s="116"/>
      <c r="G473" s="116"/>
      <c r="H473" s="117"/>
      <c r="I473" s="35"/>
      <c r="J473" s="118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34"/>
      <c r="C474" s="113"/>
      <c r="D474" s="114"/>
      <c r="E474" s="115"/>
      <c r="F474" s="116"/>
      <c r="G474" s="116"/>
      <c r="H474" s="117"/>
      <c r="I474" s="35"/>
      <c r="J474" s="118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34"/>
      <c r="C475" s="113"/>
      <c r="D475" s="114"/>
      <c r="E475" s="115"/>
      <c r="F475" s="116"/>
      <c r="G475" s="116"/>
      <c r="H475" s="117"/>
      <c r="I475" s="35"/>
      <c r="J475" s="118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34"/>
      <c r="C476" s="113"/>
      <c r="D476" s="114"/>
      <c r="E476" s="115"/>
      <c r="F476" s="116"/>
      <c r="G476" s="116"/>
      <c r="H476" s="117"/>
      <c r="I476" s="35"/>
      <c r="J476" s="118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34"/>
      <c r="C477" s="113"/>
      <c r="D477" s="114"/>
      <c r="E477" s="115"/>
      <c r="F477" s="116"/>
      <c r="G477" s="116"/>
      <c r="H477" s="117"/>
      <c r="I477" s="35"/>
      <c r="J477" s="118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34"/>
      <c r="C478" s="113"/>
      <c r="D478" s="114"/>
      <c r="E478" s="115"/>
      <c r="F478" s="116"/>
      <c r="G478" s="116"/>
      <c r="H478" s="117"/>
      <c r="I478" s="35"/>
      <c r="J478" s="118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34"/>
      <c r="C479" s="113"/>
      <c r="D479" s="114"/>
      <c r="E479" s="115"/>
      <c r="F479" s="116"/>
      <c r="G479" s="116"/>
      <c r="H479" s="117"/>
      <c r="I479" s="35"/>
      <c r="J479" s="118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34"/>
      <c r="C480" s="113"/>
      <c r="D480" s="114"/>
      <c r="E480" s="115"/>
      <c r="F480" s="116"/>
      <c r="G480" s="116"/>
      <c r="H480" s="117"/>
      <c r="I480" s="35"/>
      <c r="J480" s="118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34"/>
      <c r="C481" s="113"/>
      <c r="D481" s="114"/>
      <c r="E481" s="115"/>
      <c r="F481" s="116"/>
      <c r="G481" s="116"/>
      <c r="H481" s="117"/>
      <c r="I481" s="35"/>
      <c r="J481" s="118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34"/>
      <c r="C482" s="113"/>
      <c r="D482" s="114"/>
      <c r="E482" s="115"/>
      <c r="F482" s="116"/>
      <c r="G482" s="116"/>
      <c r="H482" s="117"/>
      <c r="I482" s="35"/>
      <c r="J482" s="118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34"/>
      <c r="C483" s="113"/>
      <c r="D483" s="114"/>
      <c r="E483" s="115"/>
      <c r="F483" s="116"/>
      <c r="G483" s="116"/>
      <c r="H483" s="117"/>
      <c r="I483" s="35"/>
      <c r="J483" s="118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34"/>
      <c r="C484" s="113"/>
      <c r="D484" s="114"/>
      <c r="E484" s="115"/>
      <c r="F484" s="116"/>
      <c r="G484" s="116"/>
      <c r="H484" s="117"/>
      <c r="I484" s="35"/>
      <c r="J484" s="118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34"/>
      <c r="C485" s="113"/>
      <c r="D485" s="114"/>
      <c r="E485" s="115"/>
      <c r="F485" s="116"/>
      <c r="G485" s="116"/>
      <c r="H485" s="117"/>
      <c r="I485" s="35"/>
      <c r="J485" s="118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34"/>
      <c r="C486" s="113"/>
      <c r="D486" s="114"/>
      <c r="E486" s="115"/>
      <c r="F486" s="116"/>
      <c r="G486" s="116"/>
      <c r="H486" s="117"/>
      <c r="I486" s="35"/>
      <c r="J486" s="118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34"/>
      <c r="C487" s="113"/>
      <c r="D487" s="114"/>
      <c r="E487" s="115"/>
      <c r="F487" s="116"/>
      <c r="G487" s="116"/>
      <c r="H487" s="117"/>
      <c r="I487" s="35"/>
      <c r="J487" s="118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34"/>
      <c r="C488" s="113"/>
      <c r="D488" s="114"/>
      <c r="E488" s="115"/>
      <c r="F488" s="116"/>
      <c r="G488" s="116"/>
      <c r="H488" s="117"/>
      <c r="I488" s="35"/>
      <c r="J488" s="118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34"/>
      <c r="C489" s="113"/>
      <c r="D489" s="114"/>
      <c r="E489" s="115"/>
      <c r="F489" s="116"/>
      <c r="G489" s="116"/>
      <c r="H489" s="117"/>
      <c r="I489" s="35"/>
      <c r="J489" s="118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34"/>
      <c r="C490" s="113"/>
      <c r="D490" s="114"/>
      <c r="E490" s="115"/>
      <c r="F490" s="116"/>
      <c r="G490" s="116"/>
      <c r="H490" s="117"/>
      <c r="I490" s="35"/>
      <c r="J490" s="118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34"/>
      <c r="C491" s="113"/>
      <c r="D491" s="114"/>
      <c r="E491" s="115"/>
      <c r="F491" s="116"/>
      <c r="G491" s="116"/>
      <c r="H491" s="117"/>
      <c r="I491" s="35"/>
      <c r="J491" s="118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34"/>
      <c r="C492" s="113"/>
      <c r="D492" s="114"/>
      <c r="E492" s="115"/>
      <c r="F492" s="116"/>
      <c r="G492" s="116"/>
      <c r="H492" s="117"/>
      <c r="I492" s="35"/>
      <c r="J492" s="118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34"/>
      <c r="C493" s="113"/>
      <c r="D493" s="114"/>
      <c r="E493" s="115"/>
      <c r="F493" s="116"/>
      <c r="G493" s="116"/>
      <c r="H493" s="117"/>
      <c r="I493" s="35"/>
      <c r="J493" s="118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34"/>
      <c r="C494" s="113"/>
      <c r="D494" s="114"/>
      <c r="E494" s="115"/>
      <c r="F494" s="116"/>
      <c r="G494" s="116"/>
      <c r="H494" s="117"/>
      <c r="I494" s="35"/>
      <c r="J494" s="118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34"/>
      <c r="C495" s="113"/>
      <c r="D495" s="114"/>
      <c r="E495" s="115"/>
      <c r="F495" s="116"/>
      <c r="G495" s="116"/>
      <c r="H495" s="117"/>
      <c r="I495" s="35"/>
      <c r="J495" s="118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34"/>
      <c r="C496" s="113"/>
      <c r="D496" s="114"/>
      <c r="E496" s="115"/>
      <c r="F496" s="116"/>
      <c r="G496" s="116"/>
      <c r="H496" s="117"/>
      <c r="I496" s="35"/>
      <c r="J496" s="118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34"/>
      <c r="C497" s="113"/>
      <c r="D497" s="114"/>
      <c r="E497" s="115"/>
      <c r="F497" s="116"/>
      <c r="G497" s="116"/>
      <c r="H497" s="117"/>
      <c r="I497" s="35"/>
      <c r="J497" s="118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34"/>
      <c r="C498" s="113"/>
      <c r="D498" s="114"/>
      <c r="E498" s="115"/>
      <c r="F498" s="116"/>
      <c r="G498" s="116"/>
      <c r="H498" s="117"/>
      <c r="I498" s="35"/>
      <c r="J498" s="118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34"/>
      <c r="C499" s="113"/>
      <c r="D499" s="114"/>
      <c r="E499" s="115"/>
      <c r="F499" s="116"/>
      <c r="G499" s="116"/>
      <c r="H499" s="117"/>
      <c r="I499" s="35"/>
      <c r="J499" s="118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34"/>
      <c r="C500" s="113"/>
      <c r="D500" s="114"/>
      <c r="E500" s="115"/>
      <c r="F500" s="116"/>
      <c r="G500" s="116"/>
      <c r="H500" s="117"/>
      <c r="I500" s="35"/>
      <c r="J500" s="118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34"/>
      <c r="C501" s="113"/>
      <c r="D501" s="114"/>
      <c r="E501" s="115"/>
      <c r="F501" s="116"/>
      <c r="G501" s="116"/>
      <c r="H501" s="117"/>
      <c r="I501" s="35"/>
      <c r="J501" s="118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34"/>
      <c r="C502" s="113"/>
      <c r="D502" s="114"/>
      <c r="E502" s="115"/>
      <c r="F502" s="116"/>
      <c r="G502" s="116"/>
      <c r="H502" s="117"/>
      <c r="I502" s="35"/>
      <c r="J502" s="118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34"/>
      <c r="C503" s="113"/>
      <c r="D503" s="114"/>
      <c r="E503" s="115"/>
      <c r="F503" s="116"/>
      <c r="G503" s="116"/>
      <c r="H503" s="117"/>
      <c r="I503" s="35"/>
      <c r="J503" s="118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34"/>
      <c r="C504" s="113"/>
      <c r="D504" s="114"/>
      <c r="E504" s="115"/>
      <c r="F504" s="116"/>
      <c r="G504" s="116"/>
      <c r="H504" s="117"/>
      <c r="I504" s="35"/>
      <c r="J504" s="118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34"/>
      <c r="C505" s="113"/>
      <c r="D505" s="114"/>
      <c r="E505" s="115"/>
      <c r="F505" s="116"/>
      <c r="G505" s="116"/>
      <c r="H505" s="117"/>
      <c r="I505" s="35"/>
      <c r="J505" s="118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34"/>
      <c r="C506" s="113"/>
      <c r="D506" s="114"/>
      <c r="E506" s="115"/>
      <c r="F506" s="116"/>
      <c r="G506" s="116"/>
      <c r="H506" s="117"/>
      <c r="I506" s="35"/>
      <c r="J506" s="118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34"/>
      <c r="C507" s="113"/>
      <c r="D507" s="114"/>
      <c r="E507" s="115"/>
      <c r="F507" s="116"/>
      <c r="G507" s="116"/>
      <c r="H507" s="117"/>
      <c r="I507" s="35"/>
      <c r="J507" s="118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34"/>
      <c r="C508" s="113"/>
      <c r="D508" s="114"/>
      <c r="E508" s="115"/>
      <c r="F508" s="116"/>
      <c r="G508" s="116"/>
      <c r="H508" s="117"/>
      <c r="I508" s="35"/>
      <c r="J508" s="118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34"/>
      <c r="C509" s="113"/>
      <c r="D509" s="114"/>
      <c r="E509" s="115"/>
      <c r="F509" s="116"/>
      <c r="G509" s="116"/>
      <c r="H509" s="117"/>
      <c r="I509" s="35"/>
      <c r="J509" s="118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34"/>
      <c r="C510" s="113"/>
      <c r="D510" s="114"/>
      <c r="E510" s="115"/>
      <c r="F510" s="116"/>
      <c r="G510" s="116"/>
      <c r="H510" s="117"/>
      <c r="I510" s="35"/>
      <c r="J510" s="118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34"/>
      <c r="C511" s="113"/>
      <c r="D511" s="114"/>
      <c r="E511" s="115"/>
      <c r="F511" s="116"/>
      <c r="G511" s="116"/>
      <c r="H511" s="117"/>
      <c r="I511" s="35"/>
      <c r="J511" s="118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34"/>
      <c r="C512" s="113"/>
      <c r="D512" s="114"/>
      <c r="E512" s="115"/>
      <c r="F512" s="116"/>
      <c r="G512" s="116"/>
      <c r="H512" s="117"/>
      <c r="I512" s="35"/>
      <c r="J512" s="118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34"/>
      <c r="C513" s="113"/>
      <c r="D513" s="114"/>
      <c r="E513" s="115"/>
      <c r="F513" s="116"/>
      <c r="G513" s="116"/>
      <c r="H513" s="117"/>
      <c r="I513" s="35"/>
      <c r="J513" s="118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34"/>
      <c r="C514" s="113"/>
      <c r="D514" s="114"/>
      <c r="E514" s="115"/>
      <c r="F514" s="116"/>
      <c r="G514" s="116"/>
      <c r="H514" s="117"/>
      <c r="I514" s="35"/>
      <c r="J514" s="118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34"/>
      <c r="C515" s="113"/>
      <c r="D515" s="114"/>
      <c r="E515" s="115"/>
      <c r="F515" s="116"/>
      <c r="G515" s="116"/>
      <c r="H515" s="117"/>
      <c r="I515" s="35"/>
      <c r="J515" s="118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34"/>
      <c r="C516" s="113"/>
      <c r="D516" s="114"/>
      <c r="E516" s="115"/>
      <c r="F516" s="116"/>
      <c r="G516" s="116"/>
      <c r="H516" s="117"/>
      <c r="I516" s="35"/>
      <c r="J516" s="118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34"/>
      <c r="C517" s="113"/>
      <c r="D517" s="114"/>
      <c r="E517" s="115"/>
      <c r="F517" s="116"/>
      <c r="G517" s="116"/>
      <c r="H517" s="117"/>
      <c r="I517" s="35"/>
      <c r="J517" s="118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34"/>
      <c r="C518" s="113"/>
      <c r="D518" s="114"/>
      <c r="E518" s="115"/>
      <c r="F518" s="116"/>
      <c r="G518" s="116"/>
      <c r="H518" s="117"/>
      <c r="I518" s="35"/>
      <c r="J518" s="118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34"/>
      <c r="C519" s="113"/>
      <c r="D519" s="114"/>
      <c r="E519" s="115"/>
      <c r="F519" s="116"/>
      <c r="G519" s="116"/>
      <c r="H519" s="117"/>
      <c r="I519" s="35"/>
      <c r="J519" s="118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34"/>
      <c r="C520" s="113"/>
      <c r="D520" s="114"/>
      <c r="E520" s="115"/>
      <c r="F520" s="116"/>
      <c r="G520" s="116"/>
      <c r="H520" s="117"/>
      <c r="I520" s="35"/>
      <c r="J520" s="118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34"/>
      <c r="C521" s="113"/>
      <c r="D521" s="114"/>
      <c r="E521" s="115"/>
      <c r="F521" s="116"/>
      <c r="G521" s="116"/>
      <c r="H521" s="117"/>
      <c r="I521" s="35"/>
      <c r="J521" s="118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34"/>
      <c r="C522" s="113"/>
      <c r="D522" s="114"/>
      <c r="E522" s="115"/>
      <c r="F522" s="116"/>
      <c r="G522" s="116"/>
      <c r="H522" s="117"/>
      <c r="I522" s="35"/>
      <c r="J522" s="118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34"/>
      <c r="C523" s="113"/>
      <c r="D523" s="114"/>
      <c r="E523" s="115"/>
      <c r="F523" s="116"/>
      <c r="G523" s="116"/>
      <c r="H523" s="117"/>
      <c r="I523" s="35"/>
      <c r="J523" s="118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34"/>
      <c r="C524" s="113"/>
      <c r="D524" s="114"/>
      <c r="E524" s="115"/>
      <c r="F524" s="116"/>
      <c r="G524" s="116"/>
      <c r="H524" s="117"/>
      <c r="I524" s="35"/>
      <c r="J524" s="118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34"/>
      <c r="C525" s="113"/>
      <c r="D525" s="114"/>
      <c r="E525" s="115"/>
      <c r="F525" s="116"/>
      <c r="G525" s="116"/>
      <c r="H525" s="117"/>
      <c r="I525" s="35"/>
      <c r="J525" s="118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34"/>
      <c r="C526" s="113"/>
      <c r="D526" s="114"/>
      <c r="E526" s="115"/>
      <c r="F526" s="116"/>
      <c r="G526" s="116"/>
      <c r="H526" s="117"/>
      <c r="I526" s="35"/>
      <c r="J526" s="118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34"/>
      <c r="C527" s="113"/>
      <c r="D527" s="114"/>
      <c r="E527" s="115"/>
      <c r="F527" s="116"/>
      <c r="G527" s="116"/>
      <c r="H527" s="117"/>
      <c r="I527" s="35"/>
      <c r="J527" s="118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34"/>
      <c r="C528" s="113"/>
      <c r="D528" s="114"/>
      <c r="E528" s="115"/>
      <c r="F528" s="116"/>
      <c r="G528" s="116"/>
      <c r="H528" s="117"/>
      <c r="I528" s="35"/>
      <c r="J528" s="118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34"/>
      <c r="C529" s="113"/>
      <c r="D529" s="114"/>
      <c r="E529" s="115"/>
      <c r="F529" s="116"/>
      <c r="G529" s="116"/>
      <c r="H529" s="117"/>
      <c r="I529" s="35"/>
      <c r="J529" s="118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34"/>
      <c r="C530" s="113"/>
      <c r="D530" s="114"/>
      <c r="E530" s="115"/>
      <c r="F530" s="116"/>
      <c r="G530" s="116"/>
      <c r="H530" s="117"/>
      <c r="I530" s="35"/>
      <c r="J530" s="118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34"/>
      <c r="C531" s="113"/>
      <c r="D531" s="114"/>
      <c r="E531" s="115"/>
      <c r="F531" s="116"/>
      <c r="G531" s="116"/>
      <c r="H531" s="117"/>
      <c r="I531" s="35"/>
      <c r="J531" s="118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34"/>
      <c r="C532" s="113"/>
      <c r="D532" s="114"/>
      <c r="E532" s="115"/>
      <c r="F532" s="116"/>
      <c r="G532" s="116"/>
      <c r="H532" s="117"/>
      <c r="I532" s="35"/>
      <c r="J532" s="118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34"/>
      <c r="C533" s="113"/>
      <c r="D533" s="114"/>
      <c r="E533" s="115"/>
      <c r="F533" s="116"/>
      <c r="G533" s="116"/>
      <c r="H533" s="117"/>
      <c r="I533" s="35"/>
      <c r="J533" s="118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34"/>
      <c r="C534" s="113"/>
      <c r="D534" s="114"/>
      <c r="E534" s="115"/>
      <c r="F534" s="116"/>
      <c r="G534" s="116"/>
      <c r="H534" s="117"/>
      <c r="I534" s="35"/>
      <c r="J534" s="118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34"/>
      <c r="C535" s="113"/>
      <c r="D535" s="114"/>
      <c r="E535" s="115"/>
      <c r="F535" s="116"/>
      <c r="G535" s="116"/>
      <c r="H535" s="117"/>
      <c r="I535" s="35"/>
      <c r="J535" s="118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34"/>
      <c r="C536" s="113"/>
      <c r="D536" s="114"/>
      <c r="E536" s="115"/>
      <c r="F536" s="116"/>
      <c r="G536" s="116"/>
      <c r="H536" s="117"/>
      <c r="I536" s="35"/>
      <c r="J536" s="118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34"/>
      <c r="C537" s="113"/>
      <c r="D537" s="114"/>
      <c r="E537" s="115"/>
      <c r="F537" s="116"/>
      <c r="G537" s="116"/>
      <c r="H537" s="117"/>
      <c r="I537" s="35"/>
      <c r="J537" s="118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34"/>
      <c r="C538" s="113"/>
      <c r="D538" s="114"/>
      <c r="E538" s="115"/>
      <c r="F538" s="116"/>
      <c r="G538" s="116"/>
      <c r="H538" s="117"/>
      <c r="I538" s="35"/>
      <c r="J538" s="118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34"/>
      <c r="C539" s="113"/>
      <c r="D539" s="114"/>
      <c r="E539" s="115"/>
      <c r="F539" s="116"/>
      <c r="G539" s="116"/>
      <c r="H539" s="117"/>
      <c r="I539" s="35"/>
      <c r="J539" s="118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34"/>
      <c r="C540" s="113"/>
      <c r="D540" s="114"/>
      <c r="E540" s="115"/>
      <c r="F540" s="116"/>
      <c r="G540" s="116"/>
      <c r="H540" s="117"/>
      <c r="I540" s="35"/>
      <c r="J540" s="118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34"/>
      <c r="C541" s="113"/>
      <c r="D541" s="114"/>
      <c r="E541" s="115"/>
      <c r="F541" s="116"/>
      <c r="G541" s="116"/>
      <c r="H541" s="117"/>
      <c r="I541" s="35"/>
      <c r="J541" s="118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34"/>
      <c r="C542" s="113"/>
      <c r="D542" s="114"/>
      <c r="E542" s="115"/>
      <c r="F542" s="116"/>
      <c r="G542" s="116"/>
      <c r="H542" s="117"/>
      <c r="I542" s="35"/>
      <c r="J542" s="118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34"/>
      <c r="C543" s="113"/>
      <c r="D543" s="114"/>
      <c r="E543" s="115"/>
      <c r="F543" s="116"/>
      <c r="G543" s="116"/>
      <c r="H543" s="117"/>
      <c r="I543" s="35"/>
      <c r="J543" s="118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34"/>
      <c r="C544" s="113"/>
      <c r="D544" s="114"/>
      <c r="E544" s="115"/>
      <c r="F544" s="116"/>
      <c r="G544" s="116"/>
      <c r="H544" s="117"/>
      <c r="I544" s="35"/>
      <c r="J544" s="118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34"/>
      <c r="C545" s="113"/>
      <c r="D545" s="114"/>
      <c r="E545" s="115"/>
      <c r="F545" s="116"/>
      <c r="G545" s="116"/>
      <c r="H545" s="117"/>
      <c r="I545" s="35"/>
      <c r="J545" s="118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34"/>
      <c r="C546" s="113"/>
      <c r="D546" s="114"/>
      <c r="E546" s="115"/>
      <c r="F546" s="116"/>
      <c r="G546" s="116"/>
      <c r="H546" s="117"/>
      <c r="I546" s="35"/>
      <c r="J546" s="118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34"/>
      <c r="C547" s="113"/>
      <c r="D547" s="114"/>
      <c r="E547" s="115"/>
      <c r="F547" s="116"/>
      <c r="G547" s="116"/>
      <c r="H547" s="117"/>
      <c r="I547" s="35"/>
      <c r="J547" s="118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34"/>
      <c r="C548" s="113"/>
      <c r="D548" s="114"/>
      <c r="E548" s="115"/>
      <c r="F548" s="116"/>
      <c r="G548" s="116"/>
      <c r="H548" s="117"/>
      <c r="I548" s="35"/>
      <c r="J548" s="118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34"/>
      <c r="C549" s="113"/>
      <c r="D549" s="114"/>
      <c r="E549" s="115"/>
      <c r="F549" s="116"/>
      <c r="G549" s="116"/>
      <c r="H549" s="117"/>
      <c r="I549" s="35"/>
      <c r="J549" s="118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34"/>
      <c r="C550" s="113"/>
      <c r="D550" s="114"/>
      <c r="E550" s="115"/>
      <c r="F550" s="116"/>
      <c r="G550" s="116"/>
      <c r="H550" s="117"/>
      <c r="I550" s="35"/>
      <c r="J550" s="118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34"/>
      <c r="C551" s="113"/>
      <c r="D551" s="114"/>
      <c r="E551" s="115"/>
      <c r="F551" s="116"/>
      <c r="G551" s="116"/>
      <c r="H551" s="117"/>
      <c r="I551" s="35"/>
      <c r="J551" s="118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34"/>
      <c r="C552" s="113"/>
      <c r="D552" s="114"/>
      <c r="E552" s="115"/>
      <c r="F552" s="116"/>
      <c r="G552" s="116"/>
      <c r="H552" s="117"/>
      <c r="I552" s="35"/>
      <c r="J552" s="118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34"/>
      <c r="C553" s="113"/>
      <c r="D553" s="114"/>
      <c r="E553" s="115"/>
      <c r="F553" s="116"/>
      <c r="G553" s="116"/>
      <c r="H553" s="117"/>
      <c r="I553" s="35"/>
      <c r="J553" s="118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34"/>
      <c r="C554" s="113"/>
      <c r="D554" s="114"/>
      <c r="E554" s="115"/>
      <c r="F554" s="116"/>
      <c r="G554" s="116"/>
      <c r="H554" s="117"/>
      <c r="I554" s="35"/>
      <c r="J554" s="118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34"/>
      <c r="C555" s="113"/>
      <c r="D555" s="114"/>
      <c r="E555" s="115"/>
      <c r="F555" s="116"/>
      <c r="G555" s="116"/>
      <c r="H555" s="117"/>
      <c r="I555" s="35"/>
      <c r="J555" s="118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34"/>
      <c r="C556" s="113"/>
      <c r="D556" s="114"/>
      <c r="E556" s="115"/>
      <c r="F556" s="116"/>
      <c r="G556" s="116"/>
      <c r="H556" s="117"/>
      <c r="I556" s="35"/>
      <c r="J556" s="118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34"/>
      <c r="C557" s="113"/>
      <c r="D557" s="114"/>
      <c r="E557" s="115"/>
      <c r="F557" s="116"/>
      <c r="G557" s="116"/>
      <c r="H557" s="117"/>
      <c r="I557" s="35"/>
      <c r="J557" s="118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34"/>
      <c r="C558" s="113"/>
      <c r="D558" s="114"/>
      <c r="E558" s="115"/>
      <c r="F558" s="116"/>
      <c r="G558" s="116"/>
      <c r="H558" s="117"/>
      <c r="I558" s="35"/>
      <c r="J558" s="118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34"/>
      <c r="C559" s="113"/>
      <c r="D559" s="114"/>
      <c r="E559" s="115"/>
      <c r="F559" s="116"/>
      <c r="G559" s="116"/>
      <c r="H559" s="117"/>
      <c r="I559" s="35"/>
      <c r="J559" s="118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34"/>
      <c r="C560" s="113"/>
      <c r="D560" s="114"/>
      <c r="E560" s="115"/>
      <c r="F560" s="116"/>
      <c r="G560" s="116"/>
      <c r="H560" s="117"/>
      <c r="I560" s="35"/>
      <c r="J560" s="118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34"/>
      <c r="C561" s="113"/>
      <c r="D561" s="114"/>
      <c r="E561" s="115"/>
      <c r="F561" s="116"/>
      <c r="G561" s="116"/>
      <c r="H561" s="117"/>
      <c r="I561" s="35"/>
      <c r="J561" s="118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34"/>
      <c r="C562" s="113"/>
      <c r="D562" s="114"/>
      <c r="E562" s="115"/>
      <c r="F562" s="116"/>
      <c r="G562" s="116"/>
      <c r="H562" s="117"/>
      <c r="I562" s="35"/>
      <c r="J562" s="118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34"/>
      <c r="C563" s="113"/>
      <c r="D563" s="114"/>
      <c r="E563" s="115"/>
      <c r="F563" s="116"/>
      <c r="G563" s="116"/>
      <c r="H563" s="117"/>
      <c r="I563" s="35"/>
      <c r="J563" s="118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34"/>
      <c r="C564" s="113"/>
      <c r="D564" s="114"/>
      <c r="E564" s="115"/>
      <c r="F564" s="116"/>
      <c r="G564" s="116"/>
      <c r="H564" s="117"/>
      <c r="I564" s="35"/>
      <c r="J564" s="118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34"/>
      <c r="C565" s="113"/>
      <c r="D565" s="114"/>
      <c r="E565" s="115"/>
      <c r="F565" s="116"/>
      <c r="G565" s="116"/>
      <c r="H565" s="117"/>
      <c r="I565" s="35"/>
      <c r="J565" s="118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34"/>
      <c r="C566" s="113"/>
      <c r="D566" s="114"/>
      <c r="E566" s="115"/>
      <c r="F566" s="116"/>
      <c r="G566" s="116"/>
      <c r="H566" s="117"/>
      <c r="I566" s="35"/>
      <c r="J566" s="118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34"/>
      <c r="C567" s="113"/>
      <c r="D567" s="114"/>
      <c r="E567" s="115"/>
      <c r="F567" s="116"/>
      <c r="G567" s="116"/>
      <c r="H567" s="117"/>
      <c r="I567" s="35"/>
      <c r="J567" s="118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34"/>
      <c r="C568" s="113"/>
      <c r="D568" s="114"/>
      <c r="E568" s="115"/>
      <c r="F568" s="116"/>
      <c r="G568" s="116"/>
      <c r="H568" s="117"/>
      <c r="I568" s="35"/>
      <c r="J568" s="118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34"/>
      <c r="C569" s="113"/>
      <c r="D569" s="114"/>
      <c r="E569" s="115"/>
      <c r="F569" s="116"/>
      <c r="G569" s="116"/>
      <c r="H569" s="117"/>
      <c r="I569" s="35"/>
      <c r="J569" s="118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34"/>
      <c r="C570" s="113"/>
      <c r="D570" s="114"/>
      <c r="E570" s="115"/>
      <c r="F570" s="116"/>
      <c r="G570" s="116"/>
      <c r="H570" s="117"/>
      <c r="I570" s="35"/>
      <c r="J570" s="118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34"/>
      <c r="C571" s="113"/>
      <c r="D571" s="114"/>
      <c r="E571" s="115"/>
      <c r="F571" s="116"/>
      <c r="G571" s="116"/>
      <c r="H571" s="117"/>
      <c r="I571" s="35"/>
      <c r="J571" s="118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34"/>
      <c r="C572" s="113"/>
      <c r="D572" s="114"/>
      <c r="E572" s="115"/>
      <c r="F572" s="116"/>
      <c r="G572" s="116"/>
      <c r="H572" s="117"/>
      <c r="I572" s="35"/>
      <c r="J572" s="118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34"/>
      <c r="C573" s="113"/>
      <c r="D573" s="114"/>
      <c r="E573" s="115"/>
      <c r="F573" s="116"/>
      <c r="G573" s="116"/>
      <c r="H573" s="117"/>
      <c r="I573" s="35"/>
      <c r="J573" s="118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34"/>
      <c r="C574" s="113"/>
      <c r="D574" s="114"/>
      <c r="E574" s="115"/>
      <c r="F574" s="116"/>
      <c r="G574" s="116"/>
      <c r="H574" s="117"/>
      <c r="I574" s="35"/>
      <c r="J574" s="118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34"/>
      <c r="C575" s="113"/>
      <c r="D575" s="114"/>
      <c r="E575" s="115"/>
      <c r="F575" s="116"/>
      <c r="G575" s="116"/>
      <c r="H575" s="117"/>
      <c r="I575" s="35"/>
      <c r="J575" s="118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34"/>
      <c r="C576" s="113"/>
      <c r="D576" s="114"/>
      <c r="E576" s="115"/>
      <c r="F576" s="116"/>
      <c r="G576" s="116"/>
      <c r="H576" s="117"/>
      <c r="I576" s="35"/>
      <c r="J576" s="118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34"/>
      <c r="C577" s="113"/>
      <c r="D577" s="114"/>
      <c r="E577" s="115"/>
      <c r="F577" s="116"/>
      <c r="G577" s="116"/>
      <c r="H577" s="117"/>
      <c r="I577" s="35"/>
      <c r="J577" s="118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34"/>
      <c r="C578" s="113"/>
      <c r="D578" s="114"/>
      <c r="E578" s="115"/>
      <c r="F578" s="116"/>
      <c r="G578" s="116"/>
      <c r="H578" s="117"/>
      <c r="I578" s="35"/>
      <c r="J578" s="118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34"/>
      <c r="C579" s="113"/>
      <c r="D579" s="114"/>
      <c r="E579" s="115"/>
      <c r="F579" s="116"/>
      <c r="G579" s="116"/>
      <c r="H579" s="117"/>
      <c r="I579" s="35"/>
      <c r="J579" s="118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34"/>
      <c r="C580" s="113"/>
      <c r="D580" s="114"/>
      <c r="E580" s="115"/>
      <c r="F580" s="116"/>
      <c r="G580" s="116"/>
      <c r="H580" s="117"/>
      <c r="I580" s="35"/>
      <c r="J580" s="118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34"/>
      <c r="C581" s="113"/>
      <c r="D581" s="114"/>
      <c r="E581" s="115"/>
      <c r="F581" s="116"/>
      <c r="G581" s="116"/>
      <c r="H581" s="117"/>
      <c r="I581" s="35"/>
      <c r="J581" s="118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34"/>
      <c r="C582" s="113"/>
      <c r="D582" s="114"/>
      <c r="E582" s="115"/>
      <c r="F582" s="116"/>
      <c r="G582" s="116"/>
      <c r="H582" s="117"/>
      <c r="I582" s="35"/>
      <c r="J582" s="118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34"/>
      <c r="C583" s="113"/>
      <c r="D583" s="114"/>
      <c r="E583" s="115"/>
      <c r="F583" s="116"/>
      <c r="G583" s="116"/>
      <c r="H583" s="117"/>
      <c r="I583" s="35"/>
      <c r="J583" s="118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34"/>
      <c r="C584" s="113"/>
      <c r="D584" s="114"/>
      <c r="E584" s="115"/>
      <c r="F584" s="116"/>
      <c r="G584" s="116"/>
      <c r="H584" s="117"/>
      <c r="I584" s="35"/>
      <c r="J584" s="118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34"/>
      <c r="C585" s="113"/>
      <c r="D585" s="114"/>
      <c r="E585" s="115"/>
      <c r="F585" s="116"/>
      <c r="G585" s="116"/>
      <c r="H585" s="117"/>
      <c r="I585" s="35"/>
      <c r="J585" s="118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34"/>
      <c r="C586" s="113"/>
      <c r="D586" s="114"/>
      <c r="E586" s="115"/>
      <c r="F586" s="116"/>
      <c r="G586" s="116"/>
      <c r="H586" s="117"/>
      <c r="I586" s="35"/>
      <c r="J586" s="118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34"/>
      <c r="C587" s="113"/>
      <c r="D587" s="114"/>
      <c r="E587" s="115"/>
      <c r="F587" s="116"/>
      <c r="G587" s="116"/>
      <c r="H587" s="117"/>
      <c r="I587" s="35"/>
      <c r="J587" s="118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34"/>
      <c r="C588" s="113"/>
      <c r="D588" s="114"/>
      <c r="E588" s="115"/>
      <c r="F588" s="116"/>
      <c r="G588" s="116"/>
      <c r="H588" s="117"/>
      <c r="I588" s="35"/>
      <c r="J588" s="118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34"/>
      <c r="C589" s="113"/>
      <c r="D589" s="114"/>
      <c r="E589" s="115"/>
      <c r="F589" s="116"/>
      <c r="G589" s="116"/>
      <c r="H589" s="117"/>
      <c r="I589" s="35"/>
      <c r="J589" s="118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34"/>
      <c r="C590" s="113"/>
      <c r="D590" s="114"/>
      <c r="E590" s="115"/>
      <c r="F590" s="116"/>
      <c r="G590" s="116"/>
      <c r="H590" s="117"/>
      <c r="I590" s="35"/>
      <c r="J590" s="118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34"/>
      <c r="C591" s="113"/>
      <c r="D591" s="114"/>
      <c r="E591" s="115"/>
      <c r="F591" s="116"/>
      <c r="G591" s="116"/>
      <c r="H591" s="117"/>
      <c r="I591" s="35"/>
      <c r="J591" s="118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34"/>
      <c r="C592" s="113"/>
      <c r="D592" s="114"/>
      <c r="E592" s="115"/>
      <c r="F592" s="116"/>
      <c r="G592" s="116"/>
      <c r="H592" s="117"/>
      <c r="I592" s="35"/>
      <c r="J592" s="118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34"/>
      <c r="C593" s="113"/>
      <c r="D593" s="114"/>
      <c r="E593" s="115"/>
      <c r="F593" s="116"/>
      <c r="G593" s="116"/>
      <c r="H593" s="117"/>
      <c r="I593" s="35"/>
      <c r="J593" s="118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34"/>
      <c r="C594" s="113"/>
      <c r="D594" s="114"/>
      <c r="E594" s="115"/>
      <c r="F594" s="116"/>
      <c r="G594" s="116"/>
      <c r="H594" s="117"/>
      <c r="I594" s="35"/>
      <c r="J594" s="118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34"/>
      <c r="C595" s="113"/>
      <c r="D595" s="114"/>
      <c r="E595" s="115"/>
      <c r="F595" s="116"/>
      <c r="G595" s="116"/>
      <c r="H595" s="117"/>
      <c r="I595" s="35"/>
      <c r="J595" s="118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34"/>
      <c r="C596" s="113"/>
      <c r="D596" s="114"/>
      <c r="E596" s="115"/>
      <c r="F596" s="116"/>
      <c r="G596" s="116"/>
      <c r="H596" s="117"/>
      <c r="I596" s="35"/>
      <c r="J596" s="118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34"/>
      <c r="C597" s="113"/>
      <c r="D597" s="114"/>
      <c r="E597" s="115"/>
      <c r="F597" s="116"/>
      <c r="G597" s="116"/>
      <c r="H597" s="117"/>
      <c r="I597" s="35"/>
      <c r="J597" s="118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34"/>
      <c r="C598" s="113"/>
      <c r="D598" s="114"/>
      <c r="E598" s="115"/>
      <c r="F598" s="116"/>
      <c r="G598" s="116"/>
      <c r="H598" s="117"/>
      <c r="I598" s="35"/>
      <c r="J598" s="118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34"/>
      <c r="C599" s="113"/>
      <c r="D599" s="114"/>
      <c r="E599" s="115"/>
      <c r="F599" s="116"/>
      <c r="G599" s="116"/>
      <c r="H599" s="117"/>
      <c r="I599" s="35"/>
      <c r="J599" s="118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34"/>
      <c r="C600" s="113"/>
      <c r="D600" s="114"/>
      <c r="E600" s="115"/>
      <c r="F600" s="116"/>
      <c r="G600" s="116"/>
      <c r="H600" s="117"/>
      <c r="I600" s="35"/>
      <c r="J600" s="118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34"/>
      <c r="C601" s="113"/>
      <c r="D601" s="114"/>
      <c r="E601" s="115"/>
      <c r="F601" s="116"/>
      <c r="G601" s="116"/>
      <c r="H601" s="117"/>
      <c r="I601" s="35"/>
      <c r="J601" s="118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34"/>
      <c r="C602" s="113"/>
      <c r="D602" s="114"/>
      <c r="E602" s="115"/>
      <c r="F602" s="116"/>
      <c r="G602" s="116"/>
      <c r="H602" s="117"/>
      <c r="I602" s="35"/>
      <c r="J602" s="118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34"/>
      <c r="C603" s="113"/>
      <c r="D603" s="114"/>
      <c r="E603" s="115"/>
      <c r="F603" s="116"/>
      <c r="G603" s="116"/>
      <c r="H603" s="117"/>
      <c r="I603" s="35"/>
      <c r="J603" s="118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34"/>
      <c r="C604" s="113"/>
      <c r="D604" s="114"/>
      <c r="E604" s="115"/>
      <c r="F604" s="116"/>
      <c r="G604" s="116"/>
      <c r="H604" s="117"/>
      <c r="I604" s="35"/>
      <c r="J604" s="118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34"/>
      <c r="C605" s="113"/>
      <c r="D605" s="114"/>
      <c r="E605" s="115"/>
      <c r="F605" s="116"/>
      <c r="G605" s="116"/>
      <c r="H605" s="117"/>
      <c r="I605" s="35"/>
      <c r="J605" s="118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34"/>
      <c r="C606" s="113"/>
      <c r="D606" s="114"/>
      <c r="E606" s="115"/>
      <c r="F606" s="116"/>
      <c r="G606" s="116"/>
      <c r="H606" s="117"/>
      <c r="I606" s="35"/>
      <c r="J606" s="118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34"/>
      <c r="C607" s="113"/>
      <c r="D607" s="114"/>
      <c r="E607" s="115"/>
      <c r="F607" s="116"/>
      <c r="G607" s="116"/>
      <c r="H607" s="117"/>
      <c r="I607" s="35"/>
      <c r="J607" s="118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34"/>
      <c r="C608" s="113"/>
      <c r="D608" s="114"/>
      <c r="E608" s="115"/>
      <c r="F608" s="116"/>
      <c r="G608" s="116"/>
      <c r="H608" s="117"/>
      <c r="I608" s="35"/>
      <c r="J608" s="118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34"/>
      <c r="C609" s="113"/>
      <c r="D609" s="114"/>
      <c r="E609" s="115"/>
      <c r="F609" s="116"/>
      <c r="G609" s="116"/>
      <c r="H609" s="117"/>
      <c r="I609" s="35"/>
      <c r="J609" s="118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34"/>
      <c r="C610" s="113"/>
      <c r="D610" s="114"/>
      <c r="E610" s="115"/>
      <c r="F610" s="116"/>
      <c r="G610" s="116"/>
      <c r="H610" s="117"/>
      <c r="I610" s="35"/>
      <c r="J610" s="118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34"/>
      <c r="C611" s="113"/>
      <c r="D611" s="114"/>
      <c r="E611" s="115"/>
      <c r="F611" s="116"/>
      <c r="G611" s="116"/>
      <c r="H611" s="117"/>
      <c r="I611" s="35"/>
      <c r="J611" s="118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34"/>
      <c r="C612" s="113"/>
      <c r="D612" s="114"/>
      <c r="E612" s="115"/>
      <c r="F612" s="116"/>
      <c r="G612" s="116"/>
      <c r="H612" s="117"/>
      <c r="I612" s="35"/>
      <c r="J612" s="118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34"/>
      <c r="C613" s="113"/>
      <c r="D613" s="114"/>
      <c r="E613" s="115"/>
      <c r="F613" s="116"/>
      <c r="G613" s="116"/>
      <c r="H613" s="117"/>
      <c r="I613" s="35"/>
      <c r="J613" s="118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34"/>
      <c r="C614" s="113"/>
      <c r="D614" s="114"/>
      <c r="E614" s="115"/>
      <c r="F614" s="116"/>
      <c r="G614" s="116"/>
      <c r="H614" s="117"/>
      <c r="I614" s="35"/>
      <c r="J614" s="118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34"/>
      <c r="C615" s="113"/>
      <c r="D615" s="114"/>
      <c r="E615" s="115"/>
      <c r="F615" s="116"/>
      <c r="G615" s="116"/>
      <c r="H615" s="117"/>
      <c r="I615" s="35"/>
      <c r="J615" s="118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34"/>
      <c r="C616" s="113"/>
      <c r="D616" s="114"/>
      <c r="E616" s="115"/>
      <c r="F616" s="116"/>
      <c r="G616" s="116"/>
      <c r="H616" s="117"/>
      <c r="I616" s="35"/>
      <c r="J616" s="118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34"/>
      <c r="C617" s="113"/>
      <c r="D617" s="114"/>
      <c r="E617" s="115"/>
      <c r="F617" s="116"/>
      <c r="G617" s="116"/>
      <c r="H617" s="117"/>
      <c r="I617" s="35"/>
      <c r="J617" s="118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34"/>
      <c r="C618" s="113"/>
      <c r="D618" s="114"/>
      <c r="E618" s="115"/>
      <c r="F618" s="116"/>
      <c r="G618" s="116"/>
      <c r="H618" s="117"/>
      <c r="I618" s="35"/>
      <c r="J618" s="118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34"/>
      <c r="C619" s="113"/>
      <c r="D619" s="114"/>
      <c r="E619" s="115"/>
      <c r="F619" s="116"/>
      <c r="G619" s="116"/>
      <c r="H619" s="117"/>
      <c r="I619" s="35"/>
      <c r="J619" s="118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34"/>
      <c r="C620" s="113"/>
      <c r="D620" s="114"/>
      <c r="E620" s="115"/>
      <c r="F620" s="116"/>
      <c r="G620" s="116"/>
      <c r="H620" s="117"/>
      <c r="I620" s="35"/>
      <c r="J620" s="118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34"/>
      <c r="C621" s="113"/>
      <c r="D621" s="114"/>
      <c r="E621" s="115"/>
      <c r="F621" s="116"/>
      <c r="G621" s="116"/>
      <c r="H621" s="117"/>
      <c r="I621" s="35"/>
      <c r="J621" s="118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34"/>
      <c r="C622" s="113"/>
      <c r="D622" s="114"/>
      <c r="E622" s="115"/>
      <c r="F622" s="116"/>
      <c r="G622" s="116"/>
      <c r="H622" s="117"/>
      <c r="I622" s="35"/>
      <c r="J622" s="118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34"/>
      <c r="C623" s="113"/>
      <c r="D623" s="114"/>
      <c r="E623" s="115"/>
      <c r="F623" s="116"/>
      <c r="G623" s="116"/>
      <c r="H623" s="117"/>
      <c r="I623" s="35"/>
      <c r="J623" s="118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34"/>
      <c r="C624" s="113"/>
      <c r="D624" s="114"/>
      <c r="E624" s="115"/>
      <c r="F624" s="116"/>
      <c r="G624" s="116"/>
      <c r="H624" s="117"/>
      <c r="I624" s="35"/>
      <c r="J624" s="118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34"/>
      <c r="C625" s="113"/>
      <c r="D625" s="114"/>
      <c r="E625" s="115"/>
      <c r="F625" s="116"/>
      <c r="G625" s="116"/>
      <c r="H625" s="117"/>
      <c r="I625" s="35"/>
      <c r="J625" s="118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34"/>
      <c r="C626" s="113"/>
      <c r="D626" s="114"/>
      <c r="E626" s="115"/>
      <c r="F626" s="116"/>
      <c r="G626" s="116"/>
      <c r="H626" s="117"/>
      <c r="I626" s="35"/>
      <c r="J626" s="118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34"/>
      <c r="C627" s="113"/>
      <c r="D627" s="114"/>
      <c r="E627" s="115"/>
      <c r="F627" s="116"/>
      <c r="G627" s="116"/>
      <c r="H627" s="117"/>
      <c r="I627" s="35"/>
      <c r="J627" s="118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34"/>
      <c r="C628" s="113"/>
      <c r="D628" s="114"/>
      <c r="E628" s="115"/>
      <c r="F628" s="116"/>
      <c r="G628" s="116"/>
      <c r="H628" s="117"/>
      <c r="I628" s="35"/>
      <c r="J628" s="118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34"/>
      <c r="C629" s="113"/>
      <c r="D629" s="114"/>
      <c r="E629" s="115"/>
      <c r="F629" s="116"/>
      <c r="G629" s="116"/>
      <c r="H629" s="117"/>
      <c r="I629" s="35"/>
      <c r="J629" s="118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34"/>
      <c r="C630" s="113"/>
      <c r="D630" s="114"/>
      <c r="E630" s="115"/>
      <c r="F630" s="116"/>
      <c r="G630" s="116"/>
      <c r="H630" s="117"/>
      <c r="I630" s="35"/>
      <c r="J630" s="118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34"/>
      <c r="C631" s="113"/>
      <c r="D631" s="114"/>
      <c r="E631" s="115"/>
      <c r="F631" s="116"/>
      <c r="G631" s="116"/>
      <c r="H631" s="117"/>
      <c r="I631" s="35"/>
      <c r="J631" s="118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34"/>
      <c r="C632" s="113"/>
      <c r="D632" s="114"/>
      <c r="E632" s="115"/>
      <c r="F632" s="116"/>
      <c r="G632" s="116"/>
      <c r="H632" s="117"/>
      <c r="I632" s="35"/>
      <c r="J632" s="118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34"/>
      <c r="C633" s="113"/>
      <c r="D633" s="114"/>
      <c r="E633" s="115"/>
      <c r="F633" s="116"/>
      <c r="G633" s="116"/>
      <c r="H633" s="117"/>
      <c r="I633" s="35"/>
      <c r="J633" s="118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34"/>
      <c r="C634" s="113"/>
      <c r="D634" s="114"/>
      <c r="E634" s="115"/>
      <c r="F634" s="116"/>
      <c r="G634" s="116"/>
      <c r="H634" s="117"/>
      <c r="I634" s="35"/>
      <c r="J634" s="118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34"/>
      <c r="C635" s="113"/>
      <c r="D635" s="114"/>
      <c r="E635" s="115"/>
      <c r="F635" s="116"/>
      <c r="G635" s="116"/>
      <c r="H635" s="117"/>
      <c r="I635" s="35"/>
      <c r="J635" s="118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34"/>
      <c r="C636" s="113"/>
      <c r="D636" s="114"/>
      <c r="E636" s="115"/>
      <c r="F636" s="116"/>
      <c r="G636" s="116"/>
      <c r="H636" s="117"/>
      <c r="I636" s="35"/>
      <c r="J636" s="118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34"/>
      <c r="C637" s="113"/>
      <c r="D637" s="114"/>
      <c r="E637" s="115"/>
      <c r="F637" s="116"/>
      <c r="G637" s="116"/>
      <c r="H637" s="117"/>
      <c r="I637" s="35"/>
      <c r="J637" s="118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34"/>
      <c r="C638" s="113"/>
      <c r="D638" s="114"/>
      <c r="E638" s="115"/>
      <c r="F638" s="116"/>
      <c r="G638" s="116"/>
      <c r="H638" s="117"/>
      <c r="I638" s="35"/>
      <c r="J638" s="118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34"/>
      <c r="C639" s="113"/>
      <c r="D639" s="114"/>
      <c r="E639" s="115"/>
      <c r="F639" s="116"/>
      <c r="G639" s="116"/>
      <c r="H639" s="117"/>
      <c r="I639" s="35"/>
      <c r="J639" s="118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34"/>
      <c r="C640" s="113"/>
      <c r="D640" s="114"/>
      <c r="E640" s="115"/>
      <c r="F640" s="116"/>
      <c r="G640" s="116"/>
      <c r="H640" s="117"/>
      <c r="I640" s="35"/>
      <c r="J640" s="118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34"/>
      <c r="C641" s="113"/>
      <c r="D641" s="114"/>
      <c r="E641" s="115"/>
      <c r="F641" s="116"/>
      <c r="G641" s="116"/>
      <c r="H641" s="117"/>
      <c r="I641" s="35"/>
      <c r="J641" s="118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34"/>
      <c r="C642" s="113"/>
      <c r="D642" s="114"/>
      <c r="E642" s="115"/>
      <c r="F642" s="116"/>
      <c r="G642" s="116"/>
      <c r="H642" s="117"/>
      <c r="I642" s="35"/>
      <c r="J642" s="118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34"/>
      <c r="C643" s="113"/>
      <c r="D643" s="114"/>
      <c r="E643" s="115"/>
      <c r="F643" s="116"/>
      <c r="G643" s="116"/>
      <c r="H643" s="117"/>
      <c r="I643" s="35"/>
      <c r="J643" s="118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34"/>
      <c r="C644" s="113"/>
      <c r="D644" s="114"/>
      <c r="E644" s="115"/>
      <c r="F644" s="116"/>
      <c r="G644" s="116"/>
      <c r="H644" s="117"/>
      <c r="I644" s="35"/>
      <c r="J644" s="118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34"/>
      <c r="C645" s="113"/>
      <c r="D645" s="114"/>
      <c r="E645" s="115"/>
      <c r="F645" s="116"/>
      <c r="G645" s="116"/>
      <c r="H645" s="117"/>
      <c r="I645" s="35"/>
      <c r="J645" s="118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34"/>
      <c r="C646" s="113"/>
      <c r="D646" s="114"/>
      <c r="E646" s="115"/>
      <c r="F646" s="116"/>
      <c r="G646" s="116"/>
      <c r="H646" s="117"/>
      <c r="I646" s="35"/>
      <c r="J646" s="118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34"/>
      <c r="C647" s="113"/>
      <c r="D647" s="114"/>
      <c r="E647" s="115"/>
      <c r="F647" s="116"/>
      <c r="G647" s="116"/>
      <c r="H647" s="117"/>
      <c r="I647" s="35"/>
      <c r="J647" s="118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34"/>
      <c r="C648" s="113"/>
      <c r="D648" s="114"/>
      <c r="E648" s="115"/>
      <c r="F648" s="116"/>
      <c r="G648" s="116"/>
      <c r="H648" s="117"/>
      <c r="I648" s="35"/>
      <c r="J648" s="118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34"/>
      <c r="C649" s="113"/>
      <c r="D649" s="114"/>
      <c r="E649" s="115"/>
      <c r="F649" s="116"/>
      <c r="G649" s="116"/>
      <c r="H649" s="117"/>
      <c r="I649" s="35"/>
      <c r="J649" s="118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34"/>
      <c r="C650" s="113"/>
      <c r="D650" s="114"/>
      <c r="E650" s="115"/>
      <c r="F650" s="116"/>
      <c r="G650" s="116"/>
      <c r="H650" s="117"/>
      <c r="I650" s="35"/>
      <c r="J650" s="118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34"/>
      <c r="C651" s="113"/>
      <c r="D651" s="114"/>
      <c r="E651" s="115"/>
      <c r="F651" s="116"/>
      <c r="G651" s="116"/>
      <c r="H651" s="117"/>
      <c r="I651" s="35"/>
      <c r="J651" s="118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34"/>
      <c r="C652" s="113"/>
      <c r="D652" s="114"/>
      <c r="E652" s="115"/>
      <c r="F652" s="116"/>
      <c r="G652" s="116"/>
      <c r="H652" s="117"/>
      <c r="I652" s="35"/>
      <c r="J652" s="118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34"/>
      <c r="C653" s="113"/>
      <c r="D653" s="114"/>
      <c r="E653" s="115"/>
      <c r="F653" s="116"/>
      <c r="G653" s="116"/>
      <c r="H653" s="117"/>
      <c r="I653" s="35"/>
      <c r="J653" s="118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34"/>
      <c r="C654" s="113"/>
      <c r="D654" s="114"/>
      <c r="E654" s="115"/>
      <c r="F654" s="116"/>
      <c r="G654" s="116"/>
      <c r="H654" s="117"/>
      <c r="I654" s="35"/>
      <c r="J654" s="118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34"/>
      <c r="C655" s="113"/>
      <c r="D655" s="114"/>
      <c r="E655" s="115"/>
      <c r="F655" s="116"/>
      <c r="G655" s="116"/>
      <c r="H655" s="117"/>
      <c r="I655" s="35"/>
      <c r="J655" s="118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34"/>
      <c r="C656" s="113"/>
      <c r="D656" s="114"/>
      <c r="E656" s="115"/>
      <c r="F656" s="116"/>
      <c r="G656" s="116"/>
      <c r="H656" s="117"/>
      <c r="I656" s="35"/>
      <c r="J656" s="118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34"/>
      <c r="C657" s="113"/>
      <c r="D657" s="114"/>
      <c r="E657" s="115"/>
      <c r="F657" s="116"/>
      <c r="G657" s="116"/>
      <c r="H657" s="117"/>
      <c r="I657" s="35"/>
      <c r="J657" s="118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34"/>
      <c r="C658" s="113"/>
      <c r="D658" s="114"/>
      <c r="E658" s="115"/>
      <c r="F658" s="116"/>
      <c r="G658" s="116"/>
      <c r="H658" s="117"/>
      <c r="I658" s="35"/>
      <c r="J658" s="118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34"/>
      <c r="C659" s="113"/>
      <c r="D659" s="114"/>
      <c r="E659" s="115"/>
      <c r="F659" s="116"/>
      <c r="G659" s="116"/>
      <c r="H659" s="117"/>
      <c r="I659" s="35"/>
      <c r="J659" s="118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34"/>
      <c r="C660" s="113"/>
      <c r="D660" s="114"/>
      <c r="E660" s="115"/>
      <c r="F660" s="116"/>
      <c r="G660" s="116"/>
      <c r="H660" s="117"/>
      <c r="I660" s="35"/>
      <c r="J660" s="118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34"/>
      <c r="C661" s="113"/>
      <c r="D661" s="114"/>
      <c r="E661" s="115"/>
      <c r="F661" s="116"/>
      <c r="G661" s="116"/>
      <c r="H661" s="117"/>
      <c r="I661" s="35"/>
      <c r="J661" s="118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34"/>
      <c r="C662" s="113"/>
      <c r="D662" s="114"/>
      <c r="E662" s="115"/>
      <c r="F662" s="116"/>
      <c r="G662" s="116"/>
      <c r="H662" s="117"/>
      <c r="I662" s="35"/>
      <c r="J662" s="118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34"/>
      <c r="C663" s="113"/>
      <c r="D663" s="114"/>
      <c r="E663" s="115"/>
      <c r="F663" s="116"/>
      <c r="G663" s="116"/>
      <c r="H663" s="117"/>
      <c r="I663" s="35"/>
      <c r="J663" s="118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34"/>
      <c r="C664" s="113"/>
      <c r="D664" s="114"/>
      <c r="E664" s="115"/>
      <c r="F664" s="116"/>
      <c r="G664" s="116"/>
      <c r="H664" s="117"/>
      <c r="I664" s="35"/>
      <c r="J664" s="118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34"/>
      <c r="C665" s="113"/>
      <c r="D665" s="114"/>
      <c r="E665" s="115"/>
      <c r="F665" s="116"/>
      <c r="G665" s="116"/>
      <c r="H665" s="117"/>
      <c r="I665" s="35"/>
      <c r="J665" s="118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34"/>
      <c r="C666" s="113"/>
      <c r="D666" s="114"/>
      <c r="E666" s="115"/>
      <c r="F666" s="116"/>
      <c r="G666" s="116"/>
      <c r="H666" s="117"/>
      <c r="I666" s="35"/>
      <c r="J666" s="118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34"/>
      <c r="C667" s="113"/>
      <c r="D667" s="114"/>
      <c r="E667" s="115"/>
      <c r="F667" s="116"/>
      <c r="G667" s="116"/>
      <c r="H667" s="117"/>
      <c r="I667" s="35"/>
      <c r="J667" s="118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34"/>
      <c r="C668" s="113"/>
      <c r="D668" s="114"/>
      <c r="E668" s="115"/>
      <c r="F668" s="116"/>
      <c r="G668" s="116"/>
      <c r="H668" s="117"/>
      <c r="I668" s="35"/>
      <c r="J668" s="118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34"/>
      <c r="C669" s="113"/>
      <c r="D669" s="114"/>
      <c r="E669" s="115"/>
      <c r="F669" s="116"/>
      <c r="G669" s="116"/>
      <c r="H669" s="117"/>
      <c r="I669" s="35"/>
      <c r="J669" s="118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34"/>
      <c r="C670" s="113"/>
      <c r="D670" s="114"/>
      <c r="E670" s="115"/>
      <c r="F670" s="116"/>
      <c r="G670" s="116"/>
      <c r="H670" s="117"/>
      <c r="I670" s="35"/>
      <c r="J670" s="118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34"/>
      <c r="C671" s="113"/>
      <c r="D671" s="114"/>
      <c r="E671" s="115"/>
      <c r="F671" s="116"/>
      <c r="G671" s="116"/>
      <c r="H671" s="117"/>
      <c r="I671" s="35"/>
      <c r="J671" s="118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34"/>
      <c r="C672" s="113"/>
      <c r="D672" s="114"/>
      <c r="E672" s="115"/>
      <c r="F672" s="116"/>
      <c r="G672" s="116"/>
      <c r="H672" s="117"/>
      <c r="I672" s="35"/>
      <c r="J672" s="118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34"/>
      <c r="C673" s="113"/>
      <c r="D673" s="114"/>
      <c r="E673" s="115"/>
      <c r="F673" s="116"/>
      <c r="G673" s="116"/>
      <c r="H673" s="117"/>
      <c r="I673" s="35"/>
      <c r="J673" s="118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34"/>
      <c r="C674" s="113"/>
      <c r="D674" s="114"/>
      <c r="E674" s="115"/>
      <c r="F674" s="116"/>
      <c r="G674" s="116"/>
      <c r="H674" s="117"/>
      <c r="I674" s="35"/>
      <c r="J674" s="118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34"/>
      <c r="C675" s="113"/>
      <c r="D675" s="114"/>
      <c r="E675" s="115"/>
      <c r="F675" s="116"/>
      <c r="G675" s="116"/>
      <c r="H675" s="117"/>
      <c r="I675" s="35"/>
      <c r="J675" s="118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34"/>
      <c r="C676" s="113"/>
      <c r="D676" s="114"/>
      <c r="E676" s="115"/>
      <c r="F676" s="116"/>
      <c r="G676" s="116"/>
      <c r="H676" s="117"/>
      <c r="I676" s="35"/>
      <c r="J676" s="118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34"/>
      <c r="C677" s="113"/>
      <c r="D677" s="114"/>
      <c r="E677" s="115"/>
      <c r="F677" s="116"/>
      <c r="G677" s="116"/>
      <c r="H677" s="117"/>
      <c r="I677" s="35"/>
      <c r="J677" s="118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34"/>
      <c r="C678" s="113"/>
      <c r="D678" s="114"/>
      <c r="E678" s="115"/>
      <c r="F678" s="116"/>
      <c r="G678" s="116"/>
      <c r="H678" s="117"/>
      <c r="I678" s="35"/>
      <c r="J678" s="118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34"/>
      <c r="C679" s="113"/>
      <c r="D679" s="114"/>
      <c r="E679" s="115"/>
      <c r="F679" s="116"/>
      <c r="G679" s="116"/>
      <c r="H679" s="117"/>
      <c r="I679" s="35"/>
      <c r="J679" s="118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34"/>
      <c r="C680" s="113"/>
      <c r="D680" s="114"/>
      <c r="E680" s="115"/>
      <c r="F680" s="116"/>
      <c r="G680" s="116"/>
      <c r="H680" s="117"/>
      <c r="I680" s="35"/>
      <c r="J680" s="118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34"/>
      <c r="C681" s="113"/>
      <c r="D681" s="114"/>
      <c r="E681" s="115"/>
      <c r="F681" s="116"/>
      <c r="G681" s="116"/>
      <c r="H681" s="117"/>
      <c r="I681" s="35"/>
      <c r="J681" s="118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34"/>
      <c r="C682" s="113"/>
      <c r="D682" s="114"/>
      <c r="E682" s="115"/>
      <c r="F682" s="116"/>
      <c r="G682" s="116"/>
      <c r="H682" s="117"/>
      <c r="I682" s="35"/>
      <c r="J682" s="118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34"/>
      <c r="C683" s="113"/>
      <c r="D683" s="114"/>
      <c r="E683" s="115"/>
      <c r="F683" s="116"/>
      <c r="G683" s="116"/>
      <c r="H683" s="117"/>
      <c r="I683" s="35"/>
      <c r="J683" s="118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34"/>
      <c r="C684" s="113"/>
      <c r="D684" s="114"/>
      <c r="E684" s="115"/>
      <c r="F684" s="116"/>
      <c r="G684" s="116"/>
      <c r="H684" s="117"/>
      <c r="I684" s="35"/>
      <c r="J684" s="118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34"/>
      <c r="C685" s="113"/>
      <c r="D685" s="114"/>
      <c r="E685" s="115"/>
      <c r="F685" s="116"/>
      <c r="G685" s="116"/>
      <c r="H685" s="117"/>
      <c r="I685" s="35"/>
      <c r="J685" s="118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34"/>
      <c r="C686" s="113"/>
      <c r="D686" s="114"/>
      <c r="E686" s="115"/>
      <c r="F686" s="116"/>
      <c r="G686" s="116"/>
      <c r="H686" s="117"/>
      <c r="I686" s="35"/>
      <c r="J686" s="118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34"/>
      <c r="C687" s="113"/>
      <c r="D687" s="114"/>
      <c r="E687" s="115"/>
      <c r="F687" s="116"/>
      <c r="G687" s="116"/>
      <c r="H687" s="117"/>
      <c r="I687" s="35"/>
      <c r="J687" s="118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34"/>
      <c r="C688" s="113"/>
      <c r="D688" s="114"/>
      <c r="E688" s="115"/>
      <c r="F688" s="116"/>
      <c r="G688" s="116"/>
      <c r="H688" s="117"/>
      <c r="I688" s="35"/>
      <c r="J688" s="118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34"/>
      <c r="C689" s="113"/>
      <c r="D689" s="114"/>
      <c r="E689" s="115"/>
      <c r="F689" s="116"/>
      <c r="G689" s="116"/>
      <c r="H689" s="117"/>
      <c r="I689" s="35"/>
      <c r="J689" s="118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34"/>
      <c r="C690" s="113"/>
      <c r="D690" s="114"/>
      <c r="E690" s="115"/>
      <c r="F690" s="116"/>
      <c r="G690" s="116"/>
      <c r="H690" s="117"/>
      <c r="I690" s="35"/>
      <c r="J690" s="118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34"/>
      <c r="C691" s="113"/>
      <c r="D691" s="114"/>
      <c r="E691" s="115"/>
      <c r="F691" s="116"/>
      <c r="G691" s="116"/>
      <c r="H691" s="117"/>
      <c r="I691" s="35"/>
      <c r="J691" s="118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34"/>
      <c r="C692" s="113"/>
      <c r="D692" s="114"/>
      <c r="E692" s="115"/>
      <c r="F692" s="116"/>
      <c r="G692" s="116"/>
      <c r="H692" s="117"/>
      <c r="I692" s="35"/>
      <c r="J692" s="118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34"/>
      <c r="C693" s="113"/>
      <c r="D693" s="114"/>
      <c r="E693" s="115"/>
      <c r="F693" s="116"/>
      <c r="G693" s="116"/>
      <c r="H693" s="117"/>
      <c r="I693" s="35"/>
      <c r="J693" s="118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34"/>
      <c r="C694" s="113"/>
      <c r="D694" s="114"/>
      <c r="E694" s="115"/>
      <c r="F694" s="116"/>
      <c r="G694" s="116"/>
      <c r="H694" s="117"/>
      <c r="I694" s="35"/>
      <c r="J694" s="118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34"/>
      <c r="C695" s="113"/>
      <c r="D695" s="114"/>
      <c r="E695" s="115"/>
      <c r="F695" s="116"/>
      <c r="G695" s="116"/>
      <c r="H695" s="117"/>
      <c r="I695" s="35"/>
      <c r="J695" s="118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34"/>
      <c r="C696" s="113"/>
      <c r="D696" s="114"/>
      <c r="E696" s="115"/>
      <c r="F696" s="116"/>
      <c r="G696" s="116"/>
      <c r="H696" s="117"/>
      <c r="I696" s="35"/>
      <c r="J696" s="118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34"/>
      <c r="C697" s="113"/>
      <c r="D697" s="114"/>
      <c r="E697" s="115"/>
      <c r="F697" s="116"/>
      <c r="G697" s="116"/>
      <c r="H697" s="117"/>
      <c r="I697" s="35"/>
      <c r="J697" s="118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34"/>
      <c r="C698" s="113"/>
      <c r="D698" s="114"/>
      <c r="E698" s="115"/>
      <c r="F698" s="116"/>
      <c r="G698" s="116"/>
      <c r="H698" s="117"/>
      <c r="I698" s="35"/>
      <c r="J698" s="118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34"/>
      <c r="C699" s="113"/>
      <c r="D699" s="114"/>
      <c r="E699" s="115"/>
      <c r="F699" s="116"/>
      <c r="G699" s="116"/>
      <c r="H699" s="117"/>
      <c r="I699" s="35"/>
      <c r="J699" s="118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34"/>
      <c r="C700" s="113"/>
      <c r="D700" s="114"/>
      <c r="E700" s="115"/>
      <c r="F700" s="116"/>
      <c r="G700" s="116"/>
      <c r="H700" s="117"/>
      <c r="I700" s="35"/>
      <c r="J700" s="118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34"/>
      <c r="C701" s="113"/>
      <c r="D701" s="114"/>
      <c r="E701" s="115"/>
      <c r="F701" s="116"/>
      <c r="G701" s="116"/>
      <c r="H701" s="117"/>
      <c r="I701" s="35"/>
      <c r="J701" s="118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34"/>
      <c r="C702" s="113"/>
      <c r="D702" s="114"/>
      <c r="E702" s="115"/>
      <c r="F702" s="116"/>
      <c r="G702" s="116"/>
      <c r="H702" s="117"/>
      <c r="I702" s="35"/>
      <c r="J702" s="118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34"/>
      <c r="C703" s="113"/>
      <c r="D703" s="114"/>
      <c r="E703" s="115"/>
      <c r="F703" s="116"/>
      <c r="G703" s="116"/>
      <c r="H703" s="117"/>
      <c r="I703" s="35"/>
      <c r="J703" s="118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34"/>
      <c r="C704" s="113"/>
      <c r="D704" s="114"/>
      <c r="E704" s="115"/>
      <c r="F704" s="116"/>
      <c r="G704" s="116"/>
      <c r="H704" s="117"/>
      <c r="I704" s="35"/>
      <c r="J704" s="118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34"/>
      <c r="C705" s="113"/>
      <c r="D705" s="114"/>
      <c r="E705" s="115"/>
      <c r="F705" s="116"/>
      <c r="G705" s="116"/>
      <c r="H705" s="117"/>
      <c r="I705" s="35"/>
      <c r="J705" s="118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34"/>
      <c r="C706" s="113"/>
      <c r="D706" s="114"/>
      <c r="E706" s="115"/>
      <c r="F706" s="116"/>
      <c r="G706" s="116"/>
      <c r="H706" s="117"/>
      <c r="I706" s="35"/>
      <c r="J706" s="118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34"/>
      <c r="C707" s="113"/>
      <c r="D707" s="114"/>
      <c r="E707" s="115"/>
      <c r="F707" s="116"/>
      <c r="G707" s="116"/>
      <c r="H707" s="117"/>
      <c r="I707" s="35"/>
      <c r="J707" s="118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34"/>
      <c r="C708" s="113"/>
      <c r="D708" s="114"/>
      <c r="E708" s="115"/>
      <c r="F708" s="116"/>
      <c r="G708" s="116"/>
      <c r="H708" s="117"/>
      <c r="I708" s="35"/>
      <c r="J708" s="118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34"/>
      <c r="C709" s="113"/>
      <c r="D709" s="114"/>
      <c r="E709" s="115"/>
      <c r="F709" s="116"/>
      <c r="G709" s="116"/>
      <c r="H709" s="117"/>
      <c r="I709" s="35"/>
      <c r="J709" s="118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34"/>
      <c r="C710" s="113"/>
      <c r="D710" s="114"/>
      <c r="E710" s="115"/>
      <c r="F710" s="116"/>
      <c r="G710" s="116"/>
      <c r="H710" s="117"/>
      <c r="I710" s="35"/>
      <c r="J710" s="118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34"/>
      <c r="C711" s="113"/>
      <c r="D711" s="114"/>
      <c r="E711" s="115"/>
      <c r="F711" s="116"/>
      <c r="G711" s="116"/>
      <c r="H711" s="117"/>
      <c r="I711" s="35"/>
      <c r="J711" s="118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34"/>
      <c r="C712" s="113"/>
      <c r="D712" s="114"/>
      <c r="E712" s="115"/>
      <c r="F712" s="116"/>
      <c r="G712" s="116"/>
      <c r="H712" s="117"/>
      <c r="I712" s="35"/>
      <c r="J712" s="118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34"/>
      <c r="C713" s="113"/>
      <c r="D713" s="114"/>
      <c r="E713" s="115"/>
      <c r="F713" s="116"/>
      <c r="G713" s="116"/>
      <c r="H713" s="117"/>
      <c r="I713" s="35"/>
      <c r="J713" s="118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34"/>
      <c r="C714" s="113"/>
      <c r="D714" s="114"/>
      <c r="E714" s="115"/>
      <c r="F714" s="116"/>
      <c r="G714" s="116"/>
      <c r="H714" s="117"/>
      <c r="I714" s="35"/>
      <c r="J714" s="118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34"/>
      <c r="C715" s="113"/>
      <c r="D715" s="114"/>
      <c r="E715" s="115"/>
      <c r="F715" s="116"/>
      <c r="G715" s="116"/>
      <c r="H715" s="117"/>
      <c r="I715" s="35"/>
      <c r="J715" s="118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34"/>
      <c r="C716" s="113"/>
      <c r="D716" s="114"/>
      <c r="E716" s="115"/>
      <c r="F716" s="116"/>
      <c r="G716" s="116"/>
      <c r="H716" s="117"/>
      <c r="I716" s="35"/>
      <c r="J716" s="118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34"/>
      <c r="C717" s="113"/>
      <c r="D717" s="114"/>
      <c r="E717" s="115"/>
      <c r="F717" s="116"/>
      <c r="G717" s="116"/>
      <c r="H717" s="117"/>
      <c r="I717" s="35"/>
      <c r="J717" s="118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34"/>
      <c r="C718" s="113"/>
      <c r="D718" s="114"/>
      <c r="E718" s="115"/>
      <c r="F718" s="116"/>
      <c r="G718" s="116"/>
      <c r="H718" s="117"/>
      <c r="I718" s="35"/>
      <c r="J718" s="118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34"/>
      <c r="C719" s="113"/>
      <c r="D719" s="114"/>
      <c r="E719" s="115"/>
      <c r="F719" s="116"/>
      <c r="G719" s="116"/>
      <c r="H719" s="117"/>
      <c r="I719" s="35"/>
      <c r="J719" s="118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34"/>
      <c r="C720" s="113"/>
      <c r="D720" s="114"/>
      <c r="E720" s="115"/>
      <c r="F720" s="116"/>
      <c r="G720" s="116"/>
      <c r="H720" s="117"/>
      <c r="I720" s="35"/>
      <c r="J720" s="118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34"/>
      <c r="C721" s="113"/>
      <c r="D721" s="114"/>
      <c r="E721" s="115"/>
      <c r="F721" s="116"/>
      <c r="G721" s="116"/>
      <c r="H721" s="117"/>
      <c r="I721" s="35"/>
      <c r="J721" s="118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34"/>
      <c r="C722" s="113"/>
      <c r="D722" s="114"/>
      <c r="E722" s="115"/>
      <c r="F722" s="116"/>
      <c r="G722" s="116"/>
      <c r="H722" s="117"/>
      <c r="I722" s="35"/>
      <c r="J722" s="118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34"/>
      <c r="C723" s="113"/>
      <c r="D723" s="114"/>
      <c r="E723" s="115"/>
      <c r="F723" s="116"/>
      <c r="G723" s="116"/>
      <c r="H723" s="117"/>
      <c r="I723" s="35"/>
      <c r="J723" s="118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34"/>
      <c r="C724" s="113"/>
      <c r="D724" s="114"/>
      <c r="E724" s="115"/>
      <c r="F724" s="116"/>
      <c r="G724" s="116"/>
      <c r="H724" s="117"/>
      <c r="I724" s="35"/>
      <c r="J724" s="118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34"/>
      <c r="C725" s="113"/>
      <c r="D725" s="114"/>
      <c r="E725" s="115"/>
      <c r="F725" s="116"/>
      <c r="G725" s="116"/>
      <c r="H725" s="117"/>
      <c r="I725" s="35"/>
      <c r="J725" s="118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34"/>
      <c r="C726" s="113"/>
      <c r="D726" s="114"/>
      <c r="E726" s="115"/>
      <c r="F726" s="116"/>
      <c r="G726" s="116"/>
      <c r="H726" s="117"/>
      <c r="I726" s="35"/>
      <c r="J726" s="118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34"/>
      <c r="C727" s="113"/>
      <c r="D727" s="114"/>
      <c r="E727" s="115"/>
      <c r="F727" s="116"/>
      <c r="G727" s="116"/>
      <c r="H727" s="117"/>
      <c r="I727" s="35"/>
      <c r="J727" s="118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34"/>
      <c r="C728" s="113"/>
      <c r="D728" s="114"/>
      <c r="E728" s="115"/>
      <c r="F728" s="116"/>
      <c r="G728" s="116"/>
      <c r="H728" s="117"/>
      <c r="I728" s="35"/>
      <c r="J728" s="118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34"/>
      <c r="C729" s="113"/>
      <c r="D729" s="114"/>
      <c r="E729" s="115"/>
      <c r="F729" s="116"/>
      <c r="G729" s="116"/>
      <c r="H729" s="117"/>
      <c r="I729" s="35"/>
      <c r="J729" s="118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34"/>
      <c r="C730" s="113"/>
      <c r="D730" s="114"/>
      <c r="E730" s="115"/>
      <c r="F730" s="116"/>
      <c r="G730" s="116"/>
      <c r="H730" s="117"/>
      <c r="I730" s="35"/>
      <c r="J730" s="118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34"/>
      <c r="C731" s="113"/>
      <c r="D731" s="114"/>
      <c r="E731" s="115"/>
      <c r="F731" s="116"/>
      <c r="G731" s="116"/>
      <c r="H731" s="117"/>
      <c r="I731" s="35"/>
      <c r="J731" s="118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34"/>
      <c r="C732" s="113"/>
      <c r="D732" s="114"/>
      <c r="E732" s="115"/>
      <c r="F732" s="116"/>
      <c r="G732" s="116"/>
      <c r="H732" s="117"/>
      <c r="I732" s="35"/>
      <c r="J732" s="118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34"/>
      <c r="C733" s="113"/>
      <c r="D733" s="114"/>
      <c r="E733" s="115"/>
      <c r="F733" s="116"/>
      <c r="G733" s="116"/>
      <c r="H733" s="117"/>
      <c r="I733" s="35"/>
      <c r="J733" s="118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34"/>
      <c r="C734" s="113"/>
      <c r="D734" s="114"/>
      <c r="E734" s="115"/>
      <c r="F734" s="116"/>
      <c r="G734" s="116"/>
      <c r="H734" s="117"/>
      <c r="I734" s="35"/>
      <c r="J734" s="118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34"/>
      <c r="C735" s="113"/>
      <c r="D735" s="114"/>
      <c r="E735" s="115"/>
      <c r="F735" s="116"/>
      <c r="G735" s="116"/>
      <c r="H735" s="117"/>
      <c r="I735" s="35"/>
      <c r="J735" s="118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34"/>
      <c r="C736" s="113"/>
      <c r="D736" s="114"/>
      <c r="E736" s="115"/>
      <c r="F736" s="116"/>
      <c r="G736" s="116"/>
      <c r="H736" s="117"/>
      <c r="I736" s="35"/>
      <c r="J736" s="118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34"/>
      <c r="C737" s="113"/>
      <c r="D737" s="114"/>
      <c r="E737" s="115"/>
      <c r="F737" s="116"/>
      <c r="G737" s="116"/>
      <c r="H737" s="117"/>
      <c r="I737" s="35"/>
      <c r="J737" s="118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34"/>
      <c r="C738" s="113"/>
      <c r="D738" s="114"/>
      <c r="E738" s="115"/>
      <c r="F738" s="116"/>
      <c r="G738" s="116"/>
      <c r="H738" s="117"/>
      <c r="I738" s="35"/>
      <c r="J738" s="118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34"/>
      <c r="C739" s="113"/>
      <c r="D739" s="114"/>
      <c r="E739" s="115"/>
      <c r="F739" s="116"/>
      <c r="G739" s="116"/>
      <c r="H739" s="117"/>
      <c r="I739" s="35"/>
      <c r="J739" s="118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34"/>
      <c r="C740" s="113"/>
      <c r="D740" s="114"/>
      <c r="E740" s="115"/>
      <c r="F740" s="116"/>
      <c r="G740" s="116"/>
      <c r="H740" s="117"/>
      <c r="I740" s="35"/>
      <c r="J740" s="118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34"/>
      <c r="C741" s="113"/>
      <c r="D741" s="114"/>
      <c r="E741" s="115"/>
      <c r="F741" s="116"/>
      <c r="G741" s="116"/>
      <c r="H741" s="117"/>
      <c r="I741" s="35"/>
      <c r="J741" s="118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34"/>
      <c r="C742" s="113"/>
      <c r="D742" s="114"/>
      <c r="E742" s="115"/>
      <c r="F742" s="116"/>
      <c r="G742" s="116"/>
      <c r="H742" s="117"/>
      <c r="I742" s="35"/>
      <c r="J742" s="118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34"/>
      <c r="C743" s="113"/>
      <c r="D743" s="114"/>
      <c r="E743" s="115"/>
      <c r="F743" s="116"/>
      <c r="G743" s="116"/>
      <c r="H743" s="117"/>
      <c r="I743" s="35"/>
      <c r="J743" s="118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34"/>
      <c r="C744" s="113"/>
      <c r="D744" s="114"/>
      <c r="E744" s="115"/>
      <c r="F744" s="116"/>
      <c r="G744" s="116"/>
      <c r="H744" s="117"/>
      <c r="I744" s="35"/>
      <c r="J744" s="118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34"/>
      <c r="C745" s="113"/>
      <c r="D745" s="114"/>
      <c r="E745" s="115"/>
      <c r="F745" s="116"/>
      <c r="G745" s="116"/>
      <c r="H745" s="117"/>
      <c r="I745" s="35"/>
      <c r="J745" s="118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34"/>
      <c r="C746" s="113"/>
      <c r="D746" s="114"/>
      <c r="E746" s="115"/>
      <c r="F746" s="116"/>
      <c r="G746" s="116"/>
      <c r="H746" s="117"/>
      <c r="I746" s="35"/>
      <c r="J746" s="118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34"/>
      <c r="C747" s="113"/>
      <c r="D747" s="114"/>
      <c r="E747" s="115"/>
      <c r="F747" s="116"/>
      <c r="G747" s="116"/>
      <c r="H747" s="117"/>
      <c r="I747" s="35"/>
      <c r="J747" s="118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34"/>
      <c r="C748" s="113"/>
      <c r="D748" s="114"/>
      <c r="E748" s="115"/>
      <c r="F748" s="116"/>
      <c r="G748" s="116"/>
      <c r="H748" s="117"/>
      <c r="I748" s="35"/>
      <c r="J748" s="118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34"/>
      <c r="C749" s="113"/>
      <c r="D749" s="114"/>
      <c r="E749" s="115"/>
      <c r="F749" s="116"/>
      <c r="G749" s="116"/>
      <c r="H749" s="117"/>
      <c r="I749" s="35"/>
      <c r="J749" s="118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34"/>
      <c r="C750" s="113"/>
      <c r="D750" s="114"/>
      <c r="E750" s="115"/>
      <c r="F750" s="116"/>
      <c r="G750" s="116"/>
      <c r="H750" s="117"/>
      <c r="I750" s="35"/>
      <c r="J750" s="118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34"/>
      <c r="C751" s="113"/>
      <c r="D751" s="114"/>
      <c r="E751" s="115"/>
      <c r="F751" s="116"/>
      <c r="G751" s="116"/>
      <c r="H751" s="117"/>
      <c r="I751" s="35"/>
      <c r="J751" s="118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34"/>
      <c r="C752" s="113"/>
      <c r="D752" s="114"/>
      <c r="E752" s="115"/>
      <c r="F752" s="116"/>
      <c r="G752" s="116"/>
      <c r="H752" s="117"/>
      <c r="I752" s="35"/>
      <c r="J752" s="118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34"/>
      <c r="C753" s="113"/>
      <c r="D753" s="114"/>
      <c r="E753" s="115"/>
      <c r="F753" s="116"/>
      <c r="G753" s="116"/>
      <c r="H753" s="117"/>
      <c r="I753" s="35"/>
      <c r="J753" s="118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34"/>
      <c r="C754" s="113"/>
      <c r="D754" s="114"/>
      <c r="E754" s="115"/>
      <c r="F754" s="116"/>
      <c r="G754" s="116"/>
      <c r="H754" s="117"/>
      <c r="I754" s="35"/>
      <c r="J754" s="118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34"/>
      <c r="C755" s="113"/>
      <c r="D755" s="114"/>
      <c r="E755" s="115"/>
      <c r="F755" s="116"/>
      <c r="G755" s="116"/>
      <c r="H755" s="117"/>
      <c r="I755" s="35"/>
      <c r="J755" s="118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34"/>
      <c r="C756" s="113"/>
      <c r="D756" s="114"/>
      <c r="E756" s="115"/>
      <c r="F756" s="116"/>
      <c r="G756" s="116"/>
      <c r="H756" s="117"/>
      <c r="I756" s="35"/>
      <c r="J756" s="118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34"/>
      <c r="C757" s="113"/>
      <c r="D757" s="114"/>
      <c r="E757" s="115"/>
      <c r="F757" s="116"/>
      <c r="G757" s="116"/>
      <c r="H757" s="117"/>
      <c r="I757" s="35"/>
      <c r="J757" s="118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34"/>
      <c r="C758" s="113"/>
      <c r="D758" s="114"/>
      <c r="E758" s="115"/>
      <c r="F758" s="116"/>
      <c r="G758" s="116"/>
      <c r="H758" s="117"/>
      <c r="I758" s="35"/>
      <c r="J758" s="118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34"/>
      <c r="C759" s="113"/>
      <c r="D759" s="114"/>
      <c r="E759" s="115"/>
      <c r="F759" s="116"/>
      <c r="G759" s="116"/>
      <c r="H759" s="117"/>
      <c r="I759" s="35"/>
      <c r="J759" s="118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34"/>
      <c r="C760" s="113"/>
      <c r="D760" s="114"/>
      <c r="E760" s="115"/>
      <c r="F760" s="116"/>
      <c r="G760" s="116"/>
      <c r="H760" s="117"/>
      <c r="I760" s="35"/>
      <c r="J760" s="118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34"/>
      <c r="C761" s="113"/>
      <c r="D761" s="114"/>
      <c r="E761" s="115"/>
      <c r="F761" s="116"/>
      <c r="G761" s="116"/>
      <c r="H761" s="117"/>
      <c r="I761" s="35"/>
      <c r="J761" s="118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34"/>
      <c r="C762" s="113"/>
      <c r="D762" s="114"/>
      <c r="E762" s="115"/>
      <c r="F762" s="116"/>
      <c r="G762" s="116"/>
      <c r="H762" s="117"/>
      <c r="I762" s="35"/>
      <c r="J762" s="118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34"/>
      <c r="C763" s="113"/>
      <c r="D763" s="114"/>
      <c r="E763" s="115"/>
      <c r="F763" s="116"/>
      <c r="G763" s="116"/>
      <c r="H763" s="117"/>
      <c r="I763" s="35"/>
      <c r="J763" s="118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34"/>
      <c r="C764" s="113"/>
      <c r="D764" s="114"/>
      <c r="E764" s="115"/>
      <c r="F764" s="116"/>
      <c r="G764" s="116"/>
      <c r="H764" s="117"/>
      <c r="I764" s="35"/>
      <c r="J764" s="118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34"/>
      <c r="C765" s="113"/>
      <c r="D765" s="114"/>
      <c r="E765" s="115"/>
      <c r="F765" s="116"/>
      <c r="G765" s="116"/>
      <c r="H765" s="117"/>
      <c r="I765" s="35"/>
      <c r="J765" s="118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34"/>
      <c r="C766" s="113"/>
      <c r="D766" s="114"/>
      <c r="E766" s="115"/>
      <c r="F766" s="116"/>
      <c r="G766" s="116"/>
      <c r="H766" s="117"/>
      <c r="I766" s="35"/>
      <c r="J766" s="118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34"/>
      <c r="C767" s="113"/>
      <c r="D767" s="114"/>
      <c r="E767" s="115"/>
      <c r="F767" s="116"/>
      <c r="G767" s="116"/>
      <c r="H767" s="117"/>
      <c r="I767" s="35"/>
      <c r="J767" s="118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34"/>
      <c r="C768" s="113"/>
      <c r="D768" s="114"/>
      <c r="E768" s="115"/>
      <c r="F768" s="116"/>
      <c r="G768" s="116"/>
      <c r="H768" s="117"/>
      <c r="I768" s="35"/>
      <c r="J768" s="118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34"/>
      <c r="C769" s="113"/>
      <c r="D769" s="114"/>
      <c r="E769" s="115"/>
      <c r="F769" s="116"/>
      <c r="G769" s="116"/>
      <c r="H769" s="117"/>
      <c r="I769" s="35"/>
      <c r="J769" s="118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34"/>
      <c r="C770" s="113"/>
      <c r="D770" s="114"/>
      <c r="E770" s="115"/>
      <c r="F770" s="116"/>
      <c r="G770" s="116"/>
      <c r="H770" s="117"/>
      <c r="I770" s="35"/>
      <c r="J770" s="118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34"/>
      <c r="C771" s="113"/>
      <c r="D771" s="114"/>
      <c r="E771" s="115"/>
      <c r="F771" s="116"/>
      <c r="G771" s="116"/>
      <c r="H771" s="117"/>
      <c r="I771" s="35"/>
      <c r="J771" s="118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34"/>
      <c r="C772" s="113"/>
      <c r="D772" s="114"/>
      <c r="E772" s="115"/>
      <c r="F772" s="116"/>
      <c r="G772" s="116"/>
      <c r="H772" s="117"/>
      <c r="I772" s="35"/>
      <c r="J772" s="118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34"/>
      <c r="C773" s="113"/>
      <c r="D773" s="114"/>
      <c r="E773" s="115"/>
      <c r="F773" s="116"/>
      <c r="G773" s="116"/>
      <c r="H773" s="117"/>
      <c r="I773" s="35"/>
      <c r="J773" s="118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34"/>
      <c r="C774" s="113"/>
      <c r="D774" s="114"/>
      <c r="E774" s="115"/>
      <c r="F774" s="116"/>
      <c r="G774" s="116"/>
      <c r="H774" s="117"/>
      <c r="I774" s="35"/>
      <c r="J774" s="118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34"/>
      <c r="C775" s="113"/>
      <c r="D775" s="114"/>
      <c r="E775" s="115"/>
      <c r="F775" s="116"/>
      <c r="G775" s="116"/>
      <c r="H775" s="117"/>
      <c r="I775" s="35"/>
      <c r="J775" s="118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34"/>
      <c r="C776" s="113"/>
      <c r="D776" s="114"/>
      <c r="E776" s="115"/>
      <c r="F776" s="116"/>
      <c r="G776" s="116"/>
      <c r="H776" s="117"/>
      <c r="I776" s="35"/>
      <c r="J776" s="118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34"/>
      <c r="C777" s="113"/>
      <c r="D777" s="114"/>
      <c r="E777" s="115"/>
      <c r="F777" s="116"/>
      <c r="G777" s="116"/>
      <c r="H777" s="117"/>
      <c r="I777" s="35"/>
      <c r="J777" s="118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34"/>
      <c r="C778" s="113"/>
      <c r="D778" s="114"/>
      <c r="E778" s="115"/>
      <c r="F778" s="116"/>
      <c r="G778" s="116"/>
      <c r="H778" s="117"/>
      <c r="I778" s="35"/>
      <c r="J778" s="118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34"/>
      <c r="C779" s="113"/>
      <c r="D779" s="114"/>
      <c r="E779" s="115"/>
      <c r="F779" s="116"/>
      <c r="G779" s="116"/>
      <c r="H779" s="117"/>
      <c r="I779" s="35"/>
      <c r="J779" s="118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34"/>
      <c r="C780" s="113"/>
      <c r="D780" s="114"/>
      <c r="E780" s="115"/>
      <c r="F780" s="116"/>
      <c r="G780" s="116"/>
      <c r="H780" s="117"/>
      <c r="I780" s="35"/>
      <c r="J780" s="118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34"/>
      <c r="C781" s="113"/>
      <c r="D781" s="114"/>
      <c r="E781" s="115"/>
      <c r="F781" s="116"/>
      <c r="G781" s="116"/>
      <c r="H781" s="117"/>
      <c r="I781" s="35"/>
      <c r="J781" s="118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34"/>
      <c r="C782" s="113"/>
      <c r="D782" s="114"/>
      <c r="E782" s="115"/>
      <c r="F782" s="116"/>
      <c r="G782" s="116"/>
      <c r="H782" s="117"/>
      <c r="I782" s="35"/>
      <c r="J782" s="118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34"/>
      <c r="C783" s="113"/>
      <c r="D783" s="114"/>
      <c r="E783" s="115"/>
      <c r="F783" s="116"/>
      <c r="G783" s="116"/>
      <c r="H783" s="117"/>
      <c r="I783" s="35"/>
      <c r="J783" s="118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34"/>
      <c r="C784" s="113"/>
      <c r="D784" s="114"/>
      <c r="E784" s="115"/>
      <c r="F784" s="116"/>
      <c r="G784" s="116"/>
      <c r="H784" s="117"/>
      <c r="I784" s="35"/>
      <c r="J784" s="118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34"/>
      <c r="C785" s="113"/>
      <c r="D785" s="114"/>
      <c r="E785" s="115"/>
      <c r="F785" s="116"/>
      <c r="G785" s="116"/>
      <c r="H785" s="117"/>
      <c r="I785" s="35"/>
      <c r="J785" s="118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34"/>
      <c r="C786" s="113"/>
      <c r="D786" s="114"/>
      <c r="E786" s="115"/>
      <c r="F786" s="116"/>
      <c r="G786" s="116"/>
      <c r="H786" s="117"/>
      <c r="I786" s="35"/>
      <c r="J786" s="118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34"/>
      <c r="C787" s="113"/>
      <c r="D787" s="114"/>
      <c r="E787" s="115"/>
      <c r="F787" s="116"/>
      <c r="G787" s="116"/>
      <c r="H787" s="117"/>
      <c r="I787" s="35"/>
      <c r="J787" s="118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34"/>
      <c r="C788" s="113"/>
      <c r="D788" s="114"/>
      <c r="E788" s="115"/>
      <c r="F788" s="116"/>
      <c r="G788" s="116"/>
      <c r="H788" s="117"/>
      <c r="I788" s="35"/>
      <c r="J788" s="118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34"/>
      <c r="C789" s="113"/>
      <c r="D789" s="114"/>
      <c r="E789" s="115"/>
      <c r="F789" s="116"/>
      <c r="G789" s="116"/>
      <c r="H789" s="117"/>
      <c r="I789" s="35"/>
      <c r="J789" s="118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34"/>
      <c r="C790" s="113"/>
      <c r="D790" s="114"/>
      <c r="E790" s="115"/>
      <c r="F790" s="116"/>
      <c r="G790" s="116"/>
      <c r="H790" s="117"/>
      <c r="I790" s="35"/>
      <c r="J790" s="118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34"/>
      <c r="C791" s="113"/>
      <c r="D791" s="114"/>
      <c r="E791" s="115"/>
      <c r="F791" s="116"/>
      <c r="G791" s="116"/>
      <c r="H791" s="117"/>
      <c r="I791" s="35"/>
      <c r="J791" s="118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34"/>
      <c r="C792" s="113"/>
      <c r="D792" s="114"/>
      <c r="E792" s="115"/>
      <c r="F792" s="116"/>
      <c r="G792" s="116"/>
      <c r="H792" s="117"/>
      <c r="I792" s="35"/>
      <c r="J792" s="118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34"/>
      <c r="C793" s="113"/>
      <c r="D793" s="114"/>
      <c r="E793" s="115"/>
      <c r="F793" s="116"/>
      <c r="G793" s="116"/>
      <c r="H793" s="117"/>
      <c r="I793" s="35"/>
      <c r="J793" s="118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34"/>
      <c r="C794" s="113"/>
      <c r="D794" s="114"/>
      <c r="E794" s="115"/>
      <c r="F794" s="116"/>
      <c r="G794" s="116"/>
      <c r="H794" s="117"/>
      <c r="I794" s="35"/>
      <c r="J794" s="118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34"/>
      <c r="C795" s="113"/>
      <c r="D795" s="114"/>
      <c r="E795" s="115"/>
      <c r="F795" s="116"/>
      <c r="G795" s="116"/>
      <c r="H795" s="117"/>
      <c r="I795" s="35"/>
      <c r="J795" s="118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34"/>
      <c r="C796" s="113"/>
      <c r="D796" s="114"/>
      <c r="E796" s="115"/>
      <c r="F796" s="116"/>
      <c r="G796" s="116"/>
      <c r="H796" s="117"/>
      <c r="I796" s="35"/>
      <c r="J796" s="118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34"/>
      <c r="C797" s="113"/>
      <c r="D797" s="114"/>
      <c r="E797" s="115"/>
      <c r="F797" s="116"/>
      <c r="G797" s="116"/>
      <c r="H797" s="117"/>
      <c r="I797" s="35"/>
      <c r="J797" s="118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34"/>
      <c r="C798" s="113"/>
      <c r="D798" s="114"/>
      <c r="E798" s="115"/>
      <c r="F798" s="116"/>
      <c r="G798" s="116"/>
      <c r="H798" s="117"/>
      <c r="I798" s="35"/>
      <c r="J798" s="118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34"/>
      <c r="C799" s="113"/>
      <c r="D799" s="114"/>
      <c r="E799" s="115"/>
      <c r="F799" s="116"/>
      <c r="G799" s="116"/>
      <c r="H799" s="117"/>
      <c r="I799" s="35"/>
      <c r="J799" s="118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34"/>
      <c r="C800" s="113"/>
      <c r="D800" s="114"/>
      <c r="E800" s="115"/>
      <c r="F800" s="116"/>
      <c r="G800" s="116"/>
      <c r="H800" s="117"/>
      <c r="I800" s="35"/>
      <c r="J800" s="118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34"/>
      <c r="C801" s="113"/>
      <c r="D801" s="114"/>
      <c r="E801" s="115"/>
      <c r="F801" s="116"/>
      <c r="G801" s="116"/>
      <c r="H801" s="117"/>
      <c r="I801" s="35"/>
      <c r="J801" s="118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34"/>
      <c r="C802" s="113"/>
      <c r="D802" s="114"/>
      <c r="E802" s="115"/>
      <c r="F802" s="116"/>
      <c r="G802" s="116"/>
      <c r="H802" s="117"/>
      <c r="I802" s="35"/>
      <c r="J802" s="118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34"/>
      <c r="C803" s="113"/>
      <c r="D803" s="114"/>
      <c r="E803" s="115"/>
      <c r="F803" s="116"/>
      <c r="G803" s="116"/>
      <c r="H803" s="117"/>
      <c r="I803" s="35"/>
      <c r="J803" s="118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34"/>
      <c r="C804" s="113"/>
      <c r="D804" s="114"/>
      <c r="E804" s="115"/>
      <c r="F804" s="116"/>
      <c r="G804" s="116"/>
      <c r="H804" s="117"/>
      <c r="I804" s="35"/>
      <c r="J804" s="118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34"/>
      <c r="C805" s="113"/>
      <c r="D805" s="114"/>
      <c r="E805" s="115"/>
      <c r="F805" s="116"/>
      <c r="G805" s="116"/>
      <c r="H805" s="117"/>
      <c r="I805" s="35"/>
      <c r="J805" s="118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34"/>
      <c r="C806" s="113"/>
      <c r="D806" s="114"/>
      <c r="E806" s="115"/>
      <c r="F806" s="116"/>
      <c r="G806" s="116"/>
      <c r="H806" s="117"/>
      <c r="I806" s="35"/>
      <c r="J806" s="118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34"/>
      <c r="C807" s="113"/>
      <c r="D807" s="114"/>
      <c r="E807" s="115"/>
      <c r="F807" s="116"/>
      <c r="G807" s="116"/>
      <c r="H807" s="117"/>
      <c r="I807" s="35"/>
      <c r="J807" s="118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34"/>
      <c r="C808" s="113"/>
      <c r="D808" s="114"/>
      <c r="E808" s="115"/>
      <c r="F808" s="116"/>
      <c r="G808" s="116"/>
      <c r="H808" s="117"/>
      <c r="I808" s="35"/>
      <c r="J808" s="118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34"/>
      <c r="C809" s="113"/>
      <c r="D809" s="114"/>
      <c r="E809" s="115"/>
      <c r="F809" s="116"/>
      <c r="G809" s="116"/>
      <c r="H809" s="117"/>
      <c r="I809" s="35"/>
      <c r="J809" s="118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34"/>
      <c r="C810" s="113"/>
      <c r="D810" s="114"/>
      <c r="E810" s="115"/>
      <c r="F810" s="116"/>
      <c r="G810" s="116"/>
      <c r="H810" s="117"/>
      <c r="I810" s="35"/>
      <c r="J810" s="118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34"/>
      <c r="C811" s="113"/>
      <c r="D811" s="114"/>
      <c r="E811" s="115"/>
      <c r="F811" s="116"/>
      <c r="G811" s="116"/>
      <c r="H811" s="117"/>
      <c r="I811" s="35"/>
      <c r="J811" s="118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34"/>
      <c r="C812" s="113"/>
      <c r="D812" s="114"/>
      <c r="E812" s="115"/>
      <c r="F812" s="116"/>
      <c r="G812" s="116"/>
      <c r="H812" s="117"/>
      <c r="I812" s="35"/>
      <c r="J812" s="118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34"/>
      <c r="C813" s="113"/>
      <c r="D813" s="114"/>
      <c r="E813" s="115"/>
      <c r="F813" s="116"/>
      <c r="G813" s="116"/>
      <c r="H813" s="117"/>
      <c r="I813" s="35"/>
      <c r="J813" s="118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34"/>
      <c r="C814" s="113"/>
      <c r="D814" s="114"/>
      <c r="E814" s="115"/>
      <c r="F814" s="116"/>
      <c r="G814" s="116"/>
      <c r="H814" s="117"/>
      <c r="I814" s="35"/>
      <c r="J814" s="118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34"/>
      <c r="C815" s="113"/>
      <c r="D815" s="114"/>
      <c r="E815" s="115"/>
      <c r="F815" s="116"/>
      <c r="G815" s="116"/>
      <c r="H815" s="117"/>
      <c r="I815" s="35"/>
      <c r="J815" s="118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34"/>
      <c r="C816" s="113"/>
      <c r="D816" s="114"/>
      <c r="E816" s="115"/>
      <c r="F816" s="116"/>
      <c r="G816" s="116"/>
      <c r="H816" s="117"/>
      <c r="I816" s="35"/>
      <c r="J816" s="118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34"/>
      <c r="C817" s="113"/>
      <c r="D817" s="114"/>
      <c r="E817" s="115"/>
      <c r="F817" s="116"/>
      <c r="G817" s="116"/>
      <c r="H817" s="117"/>
      <c r="I817" s="35"/>
      <c r="J817" s="118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34"/>
      <c r="C818" s="113"/>
      <c r="D818" s="114"/>
      <c r="E818" s="115"/>
      <c r="F818" s="116"/>
      <c r="G818" s="116"/>
      <c r="H818" s="117"/>
      <c r="I818" s="35"/>
      <c r="J818" s="118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34"/>
      <c r="C819" s="113"/>
      <c r="D819" s="114"/>
      <c r="E819" s="115"/>
      <c r="F819" s="116"/>
      <c r="G819" s="116"/>
      <c r="H819" s="117"/>
      <c r="I819" s="35"/>
      <c r="J819" s="118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34"/>
      <c r="C820" s="113"/>
      <c r="D820" s="114"/>
      <c r="E820" s="115"/>
      <c r="F820" s="116"/>
      <c r="G820" s="116"/>
      <c r="H820" s="117"/>
      <c r="I820" s="35"/>
      <c r="J820" s="118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34"/>
      <c r="C821" s="113"/>
      <c r="D821" s="114"/>
      <c r="E821" s="115"/>
      <c r="F821" s="116"/>
      <c r="G821" s="116"/>
      <c r="H821" s="117"/>
      <c r="I821" s="35"/>
      <c r="J821" s="118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34"/>
      <c r="C822" s="113"/>
      <c r="D822" s="114"/>
      <c r="E822" s="115"/>
      <c r="F822" s="116"/>
      <c r="G822" s="116"/>
      <c r="H822" s="117"/>
      <c r="I822" s="35"/>
      <c r="J822" s="118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34"/>
      <c r="C823" s="113"/>
      <c r="D823" s="114"/>
      <c r="E823" s="115"/>
      <c r="F823" s="116"/>
      <c r="G823" s="116"/>
      <c r="H823" s="117"/>
      <c r="I823" s="35"/>
      <c r="J823" s="118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34"/>
      <c r="C824" s="113"/>
      <c r="D824" s="114"/>
      <c r="E824" s="115"/>
      <c r="F824" s="116"/>
      <c r="G824" s="116"/>
      <c r="H824" s="117"/>
      <c r="I824" s="35"/>
      <c r="J824" s="118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34"/>
      <c r="C825" s="113"/>
      <c r="D825" s="114"/>
      <c r="E825" s="115"/>
      <c r="F825" s="116"/>
      <c r="G825" s="116"/>
      <c r="H825" s="117"/>
      <c r="I825" s="35"/>
      <c r="J825" s="118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34"/>
      <c r="C826" s="113"/>
      <c r="D826" s="114"/>
      <c r="E826" s="115"/>
      <c r="F826" s="116"/>
      <c r="G826" s="116"/>
      <c r="H826" s="117"/>
      <c r="I826" s="35"/>
      <c r="J826" s="118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34"/>
      <c r="C827" s="113"/>
      <c r="D827" s="114"/>
      <c r="E827" s="115"/>
      <c r="F827" s="116"/>
      <c r="G827" s="116"/>
      <c r="H827" s="117"/>
      <c r="I827" s="35"/>
      <c r="J827" s="118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34"/>
      <c r="C828" s="113"/>
      <c r="D828" s="114"/>
      <c r="E828" s="115"/>
      <c r="F828" s="116"/>
      <c r="G828" s="116"/>
      <c r="H828" s="117"/>
      <c r="I828" s="35"/>
      <c r="J828" s="118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34"/>
      <c r="C829" s="113"/>
      <c r="D829" s="114"/>
      <c r="E829" s="115"/>
      <c r="F829" s="116"/>
      <c r="G829" s="116"/>
      <c r="H829" s="117"/>
      <c r="I829" s="35"/>
      <c r="J829" s="118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34"/>
      <c r="C830" s="113"/>
      <c r="D830" s="114"/>
      <c r="E830" s="115"/>
      <c r="F830" s="116"/>
      <c r="G830" s="116"/>
      <c r="H830" s="117"/>
      <c r="I830" s="35"/>
      <c r="J830" s="118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34"/>
      <c r="C831" s="113"/>
      <c r="D831" s="114"/>
      <c r="E831" s="115"/>
      <c r="F831" s="116"/>
      <c r="G831" s="116"/>
      <c r="H831" s="117"/>
      <c r="I831" s="35"/>
      <c r="J831" s="118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34"/>
      <c r="C832" s="113"/>
      <c r="D832" s="114"/>
      <c r="E832" s="115"/>
      <c r="F832" s="116"/>
      <c r="G832" s="116"/>
      <c r="H832" s="117"/>
      <c r="I832" s="35"/>
      <c r="J832" s="118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34"/>
      <c r="C833" s="113"/>
      <c r="D833" s="114"/>
      <c r="E833" s="115"/>
      <c r="F833" s="116"/>
      <c r="G833" s="116"/>
      <c r="H833" s="117"/>
      <c r="I833" s="35"/>
      <c r="J833" s="118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34"/>
      <c r="C834" s="113"/>
      <c r="D834" s="114"/>
      <c r="E834" s="115"/>
      <c r="F834" s="116"/>
      <c r="G834" s="116"/>
      <c r="H834" s="117"/>
      <c r="I834" s="35"/>
      <c r="J834" s="118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34"/>
      <c r="C835" s="113"/>
      <c r="D835" s="114"/>
      <c r="E835" s="115"/>
      <c r="F835" s="116"/>
      <c r="G835" s="116"/>
      <c r="H835" s="117"/>
      <c r="I835" s="35"/>
      <c r="J835" s="118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34"/>
      <c r="C836" s="113"/>
      <c r="D836" s="114"/>
      <c r="E836" s="115"/>
      <c r="F836" s="116"/>
      <c r="G836" s="116"/>
      <c r="H836" s="117"/>
      <c r="I836" s="35"/>
      <c r="J836" s="118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34"/>
      <c r="C837" s="113"/>
      <c r="D837" s="114"/>
      <c r="E837" s="115"/>
      <c r="F837" s="116"/>
      <c r="G837" s="116"/>
      <c r="H837" s="117"/>
      <c r="I837" s="35"/>
      <c r="J837" s="118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34"/>
      <c r="C838" s="113"/>
      <c r="D838" s="114"/>
      <c r="E838" s="115"/>
      <c r="F838" s="116"/>
      <c r="G838" s="116"/>
      <c r="H838" s="117"/>
      <c r="I838" s="35"/>
      <c r="J838" s="118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34"/>
      <c r="C839" s="113"/>
      <c r="D839" s="114"/>
      <c r="E839" s="115"/>
      <c r="F839" s="116"/>
      <c r="G839" s="116"/>
      <c r="H839" s="117"/>
      <c r="I839" s="35"/>
      <c r="J839" s="118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34"/>
      <c r="C840" s="113"/>
      <c r="D840" s="114"/>
      <c r="E840" s="115"/>
      <c r="F840" s="116"/>
      <c r="G840" s="116"/>
      <c r="H840" s="117"/>
      <c r="I840" s="35"/>
      <c r="J840" s="118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34"/>
      <c r="C841" s="113"/>
      <c r="D841" s="114"/>
      <c r="E841" s="115"/>
      <c r="F841" s="116"/>
      <c r="G841" s="116"/>
      <c r="H841" s="117"/>
      <c r="I841" s="35"/>
      <c r="J841" s="118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34"/>
      <c r="C842" s="113"/>
      <c r="D842" s="114"/>
      <c r="E842" s="115"/>
      <c r="F842" s="116"/>
      <c r="G842" s="116"/>
      <c r="H842" s="117"/>
      <c r="I842" s="35"/>
      <c r="J842" s="118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34"/>
      <c r="C843" s="113"/>
      <c r="D843" s="114"/>
      <c r="E843" s="115"/>
      <c r="F843" s="116"/>
      <c r="G843" s="116"/>
      <c r="H843" s="117"/>
      <c r="I843" s="35"/>
      <c r="J843" s="118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34"/>
      <c r="C844" s="113"/>
      <c r="D844" s="114"/>
      <c r="E844" s="115"/>
      <c r="F844" s="116"/>
      <c r="G844" s="116"/>
      <c r="H844" s="117"/>
      <c r="I844" s="35"/>
      <c r="J844" s="118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34"/>
      <c r="C845" s="113"/>
      <c r="D845" s="114"/>
      <c r="E845" s="115"/>
      <c r="F845" s="116"/>
      <c r="G845" s="116"/>
      <c r="H845" s="117"/>
      <c r="I845" s="35"/>
      <c r="J845" s="118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34"/>
      <c r="C846" s="113"/>
      <c r="D846" s="114"/>
      <c r="E846" s="115"/>
      <c r="F846" s="116"/>
      <c r="G846" s="116"/>
      <c r="H846" s="117"/>
      <c r="I846" s="35"/>
      <c r="J846" s="118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34"/>
      <c r="C847" s="113"/>
      <c r="D847" s="114"/>
      <c r="E847" s="115"/>
      <c r="F847" s="116"/>
      <c r="G847" s="116"/>
      <c r="H847" s="117"/>
      <c r="I847" s="35"/>
      <c r="J847" s="118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34"/>
      <c r="C848" s="113"/>
      <c r="D848" s="114"/>
      <c r="E848" s="115"/>
      <c r="F848" s="116"/>
      <c r="G848" s="116"/>
      <c r="H848" s="117"/>
      <c r="I848" s="35"/>
      <c r="J848" s="118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34"/>
      <c r="C849" s="113"/>
      <c r="D849" s="114"/>
      <c r="E849" s="115"/>
      <c r="F849" s="116"/>
      <c r="G849" s="116"/>
      <c r="H849" s="117"/>
      <c r="I849" s="35"/>
      <c r="J849" s="118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34"/>
      <c r="C850" s="113"/>
      <c r="D850" s="114"/>
      <c r="E850" s="115"/>
      <c r="F850" s="116"/>
      <c r="G850" s="116"/>
      <c r="H850" s="117"/>
      <c r="I850" s="35"/>
      <c r="J850" s="118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34"/>
      <c r="C851" s="113"/>
      <c r="D851" s="114"/>
      <c r="E851" s="115"/>
      <c r="F851" s="116"/>
      <c r="G851" s="116"/>
      <c r="H851" s="117"/>
      <c r="I851" s="35"/>
      <c r="J851" s="118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34"/>
      <c r="C852" s="113"/>
      <c r="D852" s="114"/>
      <c r="E852" s="115"/>
      <c r="F852" s="116"/>
      <c r="G852" s="116"/>
      <c r="H852" s="117"/>
      <c r="I852" s="35"/>
      <c r="J852" s="118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34"/>
      <c r="C853" s="113"/>
      <c r="D853" s="114"/>
      <c r="E853" s="115"/>
      <c r="F853" s="116"/>
      <c r="G853" s="116"/>
      <c r="H853" s="117"/>
      <c r="I853" s="35"/>
      <c r="J853" s="118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34"/>
      <c r="C854" s="113"/>
      <c r="D854" s="114"/>
      <c r="E854" s="115"/>
      <c r="F854" s="116"/>
      <c r="G854" s="116"/>
      <c r="H854" s="117"/>
      <c r="I854" s="35"/>
      <c r="J854" s="118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34"/>
      <c r="C855" s="113"/>
      <c r="D855" s="114"/>
      <c r="E855" s="115"/>
      <c r="F855" s="116"/>
      <c r="G855" s="116"/>
      <c r="H855" s="117"/>
      <c r="I855" s="35"/>
      <c r="J855" s="118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34"/>
      <c r="C856" s="113"/>
      <c r="D856" s="114"/>
      <c r="E856" s="115"/>
      <c r="F856" s="116"/>
      <c r="G856" s="116"/>
      <c r="H856" s="117"/>
      <c r="I856" s="35"/>
      <c r="J856" s="118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34"/>
      <c r="C857" s="113"/>
      <c r="D857" s="114"/>
      <c r="E857" s="115"/>
      <c r="F857" s="116"/>
      <c r="G857" s="116"/>
      <c r="H857" s="117"/>
      <c r="I857" s="35"/>
      <c r="J857" s="118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34"/>
      <c r="C858" s="113"/>
      <c r="D858" s="114"/>
      <c r="E858" s="115"/>
      <c r="F858" s="116"/>
      <c r="G858" s="116"/>
      <c r="H858" s="117"/>
      <c r="I858" s="35"/>
      <c r="J858" s="118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34"/>
      <c r="C859" s="113"/>
      <c r="D859" s="114"/>
      <c r="E859" s="115"/>
      <c r="F859" s="116"/>
      <c r="G859" s="116"/>
      <c r="H859" s="117"/>
      <c r="I859" s="35"/>
      <c r="J859" s="118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34"/>
      <c r="C860" s="113"/>
      <c r="D860" s="114"/>
      <c r="E860" s="115"/>
      <c r="F860" s="116"/>
      <c r="G860" s="116"/>
      <c r="H860" s="117"/>
      <c r="I860" s="35"/>
      <c r="J860" s="118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34"/>
      <c r="C861" s="113"/>
      <c r="D861" s="114"/>
      <c r="E861" s="115"/>
      <c r="F861" s="116"/>
      <c r="G861" s="116"/>
      <c r="H861" s="117"/>
      <c r="I861" s="35"/>
      <c r="J861" s="118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34"/>
      <c r="C862" s="113"/>
      <c r="D862" s="114"/>
      <c r="E862" s="115"/>
      <c r="F862" s="116"/>
      <c r="G862" s="116"/>
      <c r="H862" s="117"/>
      <c r="I862" s="35"/>
      <c r="J862" s="118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34"/>
      <c r="C863" s="113"/>
      <c r="D863" s="114"/>
      <c r="E863" s="115"/>
      <c r="F863" s="116"/>
      <c r="G863" s="116"/>
      <c r="H863" s="117"/>
      <c r="I863" s="35"/>
      <c r="J863" s="118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34"/>
      <c r="C864" s="113"/>
      <c r="D864" s="114"/>
      <c r="E864" s="115"/>
      <c r="F864" s="116"/>
      <c r="G864" s="116"/>
      <c r="H864" s="117"/>
      <c r="I864" s="35"/>
      <c r="J864" s="118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34"/>
      <c r="C865" s="113"/>
      <c r="D865" s="114"/>
      <c r="E865" s="115"/>
      <c r="F865" s="116"/>
      <c r="G865" s="116"/>
      <c r="H865" s="117"/>
      <c r="I865" s="35"/>
      <c r="J865" s="118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34"/>
      <c r="C866" s="113"/>
      <c r="D866" s="114"/>
      <c r="E866" s="115"/>
      <c r="F866" s="116"/>
      <c r="G866" s="116"/>
      <c r="H866" s="117"/>
      <c r="I866" s="35"/>
      <c r="J866" s="118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34"/>
      <c r="C867" s="113"/>
      <c r="D867" s="114"/>
      <c r="E867" s="115"/>
      <c r="F867" s="116"/>
      <c r="G867" s="116"/>
      <c r="H867" s="117"/>
      <c r="I867" s="35"/>
      <c r="J867" s="118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34"/>
      <c r="C868" s="113"/>
      <c r="D868" s="114"/>
      <c r="E868" s="115"/>
      <c r="F868" s="116"/>
      <c r="G868" s="116"/>
      <c r="H868" s="117"/>
      <c r="I868" s="35"/>
      <c r="J868" s="118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34"/>
      <c r="C869" s="113"/>
      <c r="D869" s="114"/>
      <c r="E869" s="115"/>
      <c r="F869" s="116"/>
      <c r="G869" s="116"/>
      <c r="H869" s="117"/>
      <c r="I869" s="35"/>
      <c r="J869" s="118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34"/>
      <c r="C870" s="113"/>
      <c r="D870" s="114"/>
      <c r="E870" s="115"/>
      <c r="F870" s="116"/>
      <c r="G870" s="116"/>
      <c r="H870" s="117"/>
      <c r="I870" s="35"/>
      <c r="J870" s="118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34"/>
      <c r="C871" s="113"/>
      <c r="D871" s="114"/>
      <c r="E871" s="115"/>
      <c r="F871" s="116"/>
      <c r="G871" s="116"/>
      <c r="H871" s="117"/>
      <c r="I871" s="35"/>
      <c r="J871" s="118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34"/>
      <c r="C872" s="113"/>
      <c r="D872" s="114"/>
      <c r="E872" s="115"/>
      <c r="F872" s="116"/>
      <c r="G872" s="116"/>
      <c r="H872" s="117"/>
      <c r="I872" s="35"/>
      <c r="J872" s="118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34"/>
      <c r="C873" s="113"/>
      <c r="D873" s="114"/>
      <c r="E873" s="115"/>
      <c r="F873" s="116"/>
      <c r="G873" s="116"/>
      <c r="H873" s="117"/>
      <c r="I873" s="35"/>
      <c r="J873" s="118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34"/>
      <c r="C874" s="113"/>
      <c r="D874" s="114"/>
      <c r="E874" s="115"/>
      <c r="F874" s="116"/>
      <c r="G874" s="116"/>
      <c r="H874" s="117"/>
      <c r="I874" s="35"/>
      <c r="J874" s="118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34"/>
      <c r="C875" s="113"/>
      <c r="D875" s="114"/>
      <c r="E875" s="115"/>
      <c r="F875" s="116"/>
      <c r="G875" s="116"/>
      <c r="H875" s="117"/>
      <c r="I875" s="35"/>
      <c r="J875" s="118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34"/>
      <c r="C876" s="113"/>
      <c r="D876" s="114"/>
      <c r="E876" s="115"/>
      <c r="F876" s="116"/>
      <c r="G876" s="116"/>
      <c r="H876" s="117"/>
      <c r="I876" s="35"/>
      <c r="J876" s="118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34"/>
      <c r="C877" s="113"/>
      <c r="D877" s="114"/>
      <c r="E877" s="115"/>
      <c r="F877" s="116"/>
      <c r="G877" s="116"/>
      <c r="H877" s="117"/>
      <c r="I877" s="35"/>
      <c r="J877" s="118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34"/>
      <c r="C878" s="113"/>
      <c r="D878" s="114"/>
      <c r="E878" s="115"/>
      <c r="F878" s="116"/>
      <c r="G878" s="116"/>
      <c r="H878" s="117"/>
      <c r="I878" s="35"/>
      <c r="J878" s="118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34"/>
      <c r="C879" s="113"/>
      <c r="D879" s="114"/>
      <c r="E879" s="115"/>
      <c r="F879" s="116"/>
      <c r="G879" s="116"/>
      <c r="H879" s="117"/>
      <c r="I879" s="35"/>
      <c r="J879" s="118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34"/>
      <c r="C880" s="113"/>
      <c r="D880" s="114"/>
      <c r="E880" s="115"/>
      <c r="F880" s="116"/>
      <c r="G880" s="116"/>
      <c r="H880" s="117"/>
      <c r="I880" s="35"/>
      <c r="J880" s="118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34"/>
      <c r="C881" s="113"/>
      <c r="D881" s="114"/>
      <c r="E881" s="115"/>
      <c r="F881" s="116"/>
      <c r="G881" s="116"/>
      <c r="H881" s="117"/>
      <c r="I881" s="35"/>
      <c r="J881" s="118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34"/>
      <c r="C882" s="113"/>
      <c r="D882" s="114"/>
      <c r="E882" s="115"/>
      <c r="F882" s="116"/>
      <c r="G882" s="116"/>
      <c r="H882" s="117"/>
      <c r="I882" s="35"/>
      <c r="J882" s="118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34"/>
      <c r="C883" s="113"/>
      <c r="D883" s="114"/>
      <c r="E883" s="115"/>
      <c r="F883" s="116"/>
      <c r="G883" s="116"/>
      <c r="H883" s="117"/>
      <c r="I883" s="35"/>
      <c r="J883" s="118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34"/>
      <c r="C884" s="113"/>
      <c r="D884" s="114"/>
      <c r="E884" s="115"/>
      <c r="F884" s="116"/>
      <c r="G884" s="116"/>
      <c r="H884" s="117"/>
      <c r="I884" s="35"/>
      <c r="J884" s="118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34"/>
      <c r="C885" s="113"/>
      <c r="D885" s="114"/>
      <c r="E885" s="115"/>
      <c r="F885" s="116"/>
      <c r="G885" s="116"/>
      <c r="H885" s="117"/>
      <c r="I885" s="35"/>
      <c r="J885" s="118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34"/>
      <c r="C886" s="113"/>
      <c r="D886" s="114"/>
      <c r="E886" s="115"/>
      <c r="F886" s="116"/>
      <c r="G886" s="116"/>
      <c r="H886" s="117"/>
      <c r="I886" s="35"/>
      <c r="J886" s="118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34"/>
      <c r="C887" s="113"/>
      <c r="D887" s="114"/>
      <c r="E887" s="115"/>
      <c r="F887" s="116"/>
      <c r="G887" s="116"/>
      <c r="H887" s="117"/>
      <c r="I887" s="35"/>
      <c r="J887" s="118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34"/>
      <c r="C888" s="113"/>
      <c r="D888" s="114"/>
      <c r="E888" s="115"/>
      <c r="F888" s="116"/>
      <c r="G888" s="116"/>
      <c r="H888" s="117"/>
      <c r="I888" s="35"/>
      <c r="J888" s="118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34"/>
      <c r="C889" s="113"/>
      <c r="D889" s="114"/>
      <c r="E889" s="115"/>
      <c r="F889" s="116"/>
      <c r="G889" s="116"/>
      <c r="H889" s="117"/>
      <c r="I889" s="35"/>
      <c r="J889" s="118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34"/>
      <c r="C890" s="113"/>
      <c r="D890" s="114"/>
      <c r="E890" s="115"/>
      <c r="F890" s="116"/>
      <c r="G890" s="116"/>
      <c r="H890" s="117"/>
      <c r="I890" s="35"/>
      <c r="J890" s="118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34"/>
      <c r="C891" s="113"/>
      <c r="D891" s="114"/>
      <c r="E891" s="115"/>
      <c r="F891" s="116"/>
      <c r="G891" s="116"/>
      <c r="H891" s="117"/>
      <c r="I891" s="35"/>
      <c r="J891" s="118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34"/>
      <c r="C892" s="113"/>
      <c r="D892" s="114"/>
      <c r="E892" s="115"/>
      <c r="F892" s="116"/>
      <c r="G892" s="116"/>
      <c r="H892" s="117"/>
      <c r="I892" s="35"/>
      <c r="J892" s="118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34"/>
      <c r="C893" s="113"/>
      <c r="D893" s="114"/>
      <c r="E893" s="115"/>
      <c r="F893" s="116"/>
      <c r="G893" s="116"/>
      <c r="H893" s="117"/>
      <c r="I893" s="35"/>
      <c r="J893" s="118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34"/>
      <c r="C894" s="113"/>
      <c r="D894" s="114"/>
      <c r="E894" s="115"/>
      <c r="F894" s="116"/>
      <c r="G894" s="116"/>
      <c r="H894" s="117"/>
      <c r="I894" s="35"/>
      <c r="J894" s="118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34"/>
      <c r="C895" s="113"/>
      <c r="D895" s="114"/>
      <c r="E895" s="115"/>
      <c r="F895" s="116"/>
      <c r="G895" s="116"/>
      <c r="H895" s="117"/>
      <c r="I895" s="35"/>
      <c r="J895" s="118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34"/>
      <c r="C896" s="113"/>
      <c r="D896" s="114"/>
      <c r="E896" s="115"/>
      <c r="F896" s="116"/>
      <c r="G896" s="116"/>
      <c r="H896" s="117"/>
      <c r="I896" s="35"/>
      <c r="J896" s="118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34"/>
      <c r="C897" s="113"/>
      <c r="D897" s="114"/>
      <c r="E897" s="115"/>
      <c r="F897" s="116"/>
      <c r="G897" s="116"/>
      <c r="H897" s="117"/>
      <c r="I897" s="35"/>
      <c r="J897" s="118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34"/>
      <c r="C898" s="113"/>
      <c r="D898" s="114"/>
      <c r="E898" s="115"/>
      <c r="F898" s="116"/>
      <c r="G898" s="116"/>
      <c r="H898" s="117"/>
      <c r="I898" s="35"/>
      <c r="J898" s="118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34"/>
      <c r="C899" s="113"/>
      <c r="D899" s="114"/>
      <c r="E899" s="115"/>
      <c r="F899" s="116"/>
      <c r="G899" s="116"/>
      <c r="H899" s="117"/>
      <c r="I899" s="35"/>
      <c r="J899" s="118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34"/>
      <c r="C900" s="113"/>
      <c r="D900" s="114"/>
      <c r="E900" s="115"/>
      <c r="F900" s="116"/>
      <c r="G900" s="116"/>
      <c r="H900" s="117"/>
      <c r="I900" s="35"/>
      <c r="J900" s="118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34"/>
      <c r="C901" s="113"/>
      <c r="D901" s="114"/>
      <c r="E901" s="115"/>
      <c r="F901" s="116"/>
      <c r="G901" s="116"/>
      <c r="H901" s="117"/>
      <c r="I901" s="35"/>
      <c r="J901" s="118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34"/>
      <c r="C902" s="113"/>
      <c r="D902" s="114"/>
      <c r="E902" s="115"/>
      <c r="F902" s="116"/>
      <c r="G902" s="116"/>
      <c r="H902" s="117"/>
      <c r="I902" s="35"/>
      <c r="J902" s="118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34"/>
      <c r="C903" s="113"/>
      <c r="D903" s="114"/>
      <c r="E903" s="115"/>
      <c r="F903" s="116"/>
      <c r="G903" s="116"/>
      <c r="H903" s="117"/>
      <c r="I903" s="35"/>
      <c r="J903" s="118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34"/>
      <c r="C904" s="113"/>
      <c r="D904" s="114"/>
      <c r="E904" s="115"/>
      <c r="F904" s="116"/>
      <c r="G904" s="116"/>
      <c r="H904" s="117"/>
      <c r="I904" s="35"/>
      <c r="J904" s="118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34"/>
      <c r="C905" s="113"/>
      <c r="D905" s="114"/>
      <c r="E905" s="115"/>
      <c r="F905" s="116"/>
      <c r="G905" s="116"/>
      <c r="H905" s="117"/>
      <c r="I905" s="35"/>
      <c r="J905" s="118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34"/>
      <c r="C906" s="113"/>
      <c r="D906" s="114"/>
      <c r="E906" s="115"/>
      <c r="F906" s="116"/>
      <c r="G906" s="116"/>
      <c r="H906" s="117"/>
      <c r="I906" s="35"/>
      <c r="J906" s="118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34"/>
      <c r="C907" s="113"/>
      <c r="D907" s="114"/>
      <c r="E907" s="115"/>
      <c r="F907" s="116"/>
      <c r="G907" s="116"/>
      <c r="H907" s="117"/>
      <c r="I907" s="35"/>
      <c r="J907" s="118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34"/>
      <c r="C908" s="113"/>
      <c r="D908" s="114"/>
      <c r="E908" s="115"/>
      <c r="F908" s="116"/>
      <c r="G908" s="116"/>
      <c r="H908" s="117"/>
      <c r="I908" s="35"/>
      <c r="J908" s="118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34"/>
      <c r="C909" s="113"/>
      <c r="D909" s="114"/>
      <c r="E909" s="115"/>
      <c r="F909" s="116"/>
      <c r="G909" s="116"/>
      <c r="H909" s="117"/>
      <c r="I909" s="35"/>
      <c r="J909" s="118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34"/>
      <c r="C910" s="113"/>
      <c r="D910" s="114"/>
      <c r="E910" s="115"/>
      <c r="F910" s="116"/>
      <c r="G910" s="116"/>
      <c r="H910" s="117"/>
      <c r="I910" s="35"/>
      <c r="J910" s="118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34"/>
      <c r="C911" s="113"/>
      <c r="D911" s="114"/>
      <c r="E911" s="115"/>
      <c r="F911" s="116"/>
      <c r="G911" s="116"/>
      <c r="H911" s="117"/>
      <c r="I911" s="35"/>
      <c r="J911" s="118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34"/>
      <c r="C912" s="113"/>
      <c r="D912" s="114"/>
      <c r="E912" s="115"/>
      <c r="F912" s="116"/>
      <c r="G912" s="116"/>
      <c r="H912" s="117"/>
      <c r="I912" s="35"/>
      <c r="J912" s="118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34"/>
      <c r="C913" s="113"/>
      <c r="D913" s="114"/>
      <c r="E913" s="115"/>
      <c r="F913" s="116"/>
      <c r="G913" s="116"/>
      <c r="H913" s="117"/>
      <c r="I913" s="35"/>
      <c r="J913" s="118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34"/>
      <c r="C914" s="113"/>
      <c r="D914" s="114"/>
      <c r="E914" s="115"/>
      <c r="F914" s="116"/>
      <c r="G914" s="116"/>
      <c r="H914" s="117"/>
      <c r="I914" s="35"/>
      <c r="J914" s="118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34"/>
      <c r="C915" s="113"/>
      <c r="D915" s="114"/>
      <c r="E915" s="115"/>
      <c r="F915" s="116"/>
      <c r="G915" s="116"/>
      <c r="H915" s="117"/>
      <c r="I915" s="35"/>
      <c r="J915" s="118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34"/>
      <c r="C916" s="113"/>
      <c r="D916" s="114"/>
      <c r="E916" s="115"/>
      <c r="F916" s="116"/>
      <c r="G916" s="116"/>
      <c r="H916" s="117"/>
      <c r="I916" s="35"/>
      <c r="J916" s="118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34"/>
      <c r="C917" s="113"/>
      <c r="D917" s="114"/>
      <c r="E917" s="115"/>
      <c r="F917" s="116"/>
      <c r="G917" s="116"/>
      <c r="H917" s="117"/>
      <c r="I917" s="35"/>
      <c r="J917" s="118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34"/>
      <c r="C918" s="113"/>
      <c r="D918" s="114"/>
      <c r="E918" s="115"/>
      <c r="F918" s="116"/>
      <c r="G918" s="116"/>
      <c r="H918" s="117"/>
      <c r="I918" s="35"/>
      <c r="J918" s="118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34"/>
      <c r="C919" s="113"/>
      <c r="D919" s="114"/>
      <c r="E919" s="115"/>
      <c r="F919" s="116"/>
      <c r="G919" s="116"/>
      <c r="H919" s="117"/>
      <c r="I919" s="35"/>
      <c r="J919" s="118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34"/>
      <c r="C920" s="113"/>
      <c r="D920" s="114"/>
      <c r="E920" s="115"/>
      <c r="F920" s="116"/>
      <c r="G920" s="116"/>
      <c r="H920" s="117"/>
      <c r="I920" s="35"/>
      <c r="J920" s="118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34"/>
      <c r="C921" s="113"/>
      <c r="D921" s="114"/>
      <c r="E921" s="115"/>
      <c r="F921" s="116"/>
      <c r="G921" s="116"/>
      <c r="H921" s="117"/>
      <c r="I921" s="35"/>
      <c r="J921" s="118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34"/>
      <c r="C922" s="113"/>
      <c r="D922" s="114"/>
      <c r="E922" s="115"/>
      <c r="F922" s="116"/>
      <c r="G922" s="116"/>
      <c r="H922" s="117"/>
      <c r="I922" s="35"/>
      <c r="J922" s="118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34"/>
      <c r="C923" s="113"/>
      <c r="D923" s="114"/>
      <c r="E923" s="115"/>
      <c r="F923" s="116"/>
      <c r="G923" s="116"/>
      <c r="H923" s="117"/>
      <c r="I923" s="35"/>
      <c r="J923" s="118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34"/>
      <c r="C924" s="113"/>
      <c r="D924" s="114"/>
      <c r="E924" s="115"/>
      <c r="F924" s="116"/>
      <c r="G924" s="116"/>
      <c r="H924" s="117"/>
      <c r="I924" s="35"/>
      <c r="J924" s="118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34"/>
      <c r="C925" s="113"/>
      <c r="D925" s="114"/>
      <c r="E925" s="115"/>
      <c r="F925" s="116"/>
      <c r="G925" s="116"/>
      <c r="H925" s="117"/>
      <c r="I925" s="35"/>
      <c r="J925" s="118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34"/>
      <c r="C926" s="113"/>
      <c r="D926" s="114"/>
      <c r="E926" s="115"/>
      <c r="F926" s="116"/>
      <c r="G926" s="116"/>
      <c r="H926" s="117"/>
      <c r="I926" s="35"/>
      <c r="J926" s="118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34"/>
      <c r="C927" s="113"/>
      <c r="D927" s="114"/>
      <c r="E927" s="115"/>
      <c r="F927" s="116"/>
      <c r="G927" s="116"/>
      <c r="H927" s="117"/>
      <c r="I927" s="35"/>
      <c r="J927" s="118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34"/>
      <c r="C928" s="113"/>
      <c r="D928" s="114"/>
      <c r="E928" s="115"/>
      <c r="F928" s="116"/>
      <c r="G928" s="116"/>
      <c r="H928" s="117"/>
      <c r="I928" s="35"/>
      <c r="J928" s="118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34"/>
      <c r="C929" s="113"/>
      <c r="D929" s="114"/>
      <c r="E929" s="115"/>
      <c r="F929" s="116"/>
      <c r="G929" s="116"/>
      <c r="H929" s="117"/>
      <c r="I929" s="35"/>
      <c r="J929" s="118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34"/>
      <c r="C930" s="113"/>
      <c r="D930" s="114"/>
      <c r="E930" s="115"/>
      <c r="F930" s="116"/>
      <c r="G930" s="116"/>
      <c r="H930" s="117"/>
      <c r="I930" s="35"/>
      <c r="J930" s="118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34"/>
      <c r="C931" s="113"/>
      <c r="D931" s="114"/>
      <c r="E931" s="115"/>
      <c r="F931" s="116"/>
      <c r="G931" s="116"/>
      <c r="H931" s="117"/>
      <c r="I931" s="35"/>
      <c r="J931" s="118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34"/>
      <c r="C932" s="113"/>
      <c r="D932" s="114"/>
      <c r="E932" s="115"/>
      <c r="F932" s="116"/>
      <c r="G932" s="116"/>
      <c r="H932" s="117"/>
      <c r="I932" s="35"/>
      <c r="J932" s="118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34"/>
      <c r="C933" s="113"/>
      <c r="D933" s="114"/>
      <c r="E933" s="115"/>
      <c r="F933" s="116"/>
      <c r="G933" s="116"/>
      <c r="H933" s="117"/>
      <c r="I933" s="35"/>
      <c r="J933" s="118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34"/>
      <c r="C934" s="113"/>
      <c r="D934" s="114"/>
      <c r="E934" s="115"/>
      <c r="F934" s="116"/>
      <c r="G934" s="116"/>
      <c r="H934" s="117"/>
      <c r="I934" s="35"/>
      <c r="J934" s="118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34"/>
      <c r="C935" s="113"/>
      <c r="D935" s="114"/>
      <c r="E935" s="115"/>
      <c r="F935" s="116"/>
      <c r="G935" s="116"/>
      <c r="H935" s="117"/>
      <c r="I935" s="35"/>
      <c r="J935" s="118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34"/>
      <c r="C936" s="113"/>
      <c r="D936" s="114"/>
      <c r="E936" s="115"/>
      <c r="F936" s="116"/>
      <c r="G936" s="116"/>
      <c r="H936" s="117"/>
      <c r="I936" s="35"/>
      <c r="J936" s="118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34"/>
      <c r="C937" s="113"/>
      <c r="D937" s="114"/>
      <c r="E937" s="115"/>
      <c r="F937" s="116"/>
      <c r="G937" s="116"/>
      <c r="H937" s="117"/>
      <c r="I937" s="35"/>
      <c r="J937" s="118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34"/>
      <c r="C938" s="113"/>
      <c r="D938" s="114"/>
      <c r="E938" s="115"/>
      <c r="F938" s="116"/>
      <c r="G938" s="116"/>
      <c r="H938" s="117"/>
      <c r="I938" s="35"/>
      <c r="J938" s="118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34"/>
      <c r="C939" s="113"/>
      <c r="D939" s="114"/>
      <c r="E939" s="115"/>
      <c r="F939" s="116"/>
      <c r="G939" s="116"/>
      <c r="H939" s="117"/>
      <c r="I939" s="35"/>
      <c r="J939" s="118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34"/>
      <c r="C940" s="113"/>
      <c r="D940" s="114"/>
      <c r="E940" s="115"/>
      <c r="F940" s="116"/>
      <c r="G940" s="116"/>
      <c r="H940" s="117"/>
      <c r="I940" s="35"/>
      <c r="J940" s="118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34"/>
      <c r="C941" s="113"/>
      <c r="D941" s="114"/>
      <c r="E941" s="115"/>
      <c r="F941" s="116"/>
      <c r="G941" s="116"/>
      <c r="H941" s="117"/>
      <c r="I941" s="35"/>
      <c r="J941" s="118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34"/>
      <c r="C942" s="113"/>
      <c r="D942" s="114"/>
      <c r="E942" s="115"/>
      <c r="F942" s="116"/>
      <c r="G942" s="116"/>
      <c r="H942" s="117"/>
      <c r="I942" s="35"/>
      <c r="J942" s="118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34"/>
      <c r="C943" s="113"/>
      <c r="D943" s="114"/>
      <c r="E943" s="115"/>
      <c r="F943" s="116"/>
      <c r="G943" s="116"/>
      <c r="H943" s="117"/>
      <c r="I943" s="35"/>
      <c r="J943" s="118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34"/>
      <c r="C944" s="113"/>
      <c r="D944" s="114"/>
      <c r="E944" s="115"/>
      <c r="F944" s="116"/>
      <c r="G944" s="116"/>
      <c r="H944" s="117"/>
      <c r="I944" s="35"/>
      <c r="J944" s="118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34"/>
      <c r="C945" s="113"/>
      <c r="D945" s="114"/>
      <c r="E945" s="115"/>
      <c r="F945" s="116"/>
      <c r="G945" s="116"/>
      <c r="H945" s="117"/>
      <c r="I945" s="35"/>
      <c r="J945" s="118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34"/>
      <c r="C946" s="113"/>
      <c r="D946" s="114"/>
      <c r="E946" s="115"/>
      <c r="F946" s="116"/>
      <c r="G946" s="116"/>
      <c r="H946" s="117"/>
      <c r="I946" s="35"/>
      <c r="J946" s="118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34"/>
      <c r="C947" s="113"/>
      <c r="D947" s="114"/>
      <c r="E947" s="115"/>
      <c r="F947" s="116"/>
      <c r="G947" s="116"/>
      <c r="H947" s="117"/>
      <c r="I947" s="35"/>
      <c r="J947" s="118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34"/>
      <c r="C948" s="113"/>
      <c r="D948" s="114"/>
      <c r="E948" s="115"/>
      <c r="F948" s="116"/>
      <c r="G948" s="116"/>
      <c r="H948" s="117"/>
      <c r="I948" s="35"/>
      <c r="J948" s="118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34"/>
      <c r="C949" s="113"/>
      <c r="D949" s="114"/>
      <c r="E949" s="115"/>
      <c r="F949" s="116"/>
      <c r="G949" s="116"/>
      <c r="H949" s="117"/>
      <c r="I949" s="35"/>
      <c r="J949" s="118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34"/>
      <c r="C950" s="113"/>
      <c r="D950" s="114"/>
      <c r="E950" s="115"/>
      <c r="F950" s="116"/>
      <c r="G950" s="116"/>
      <c r="H950" s="117"/>
      <c r="I950" s="35"/>
      <c r="J950" s="118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34"/>
      <c r="C951" s="113"/>
      <c r="D951" s="114"/>
      <c r="E951" s="115"/>
      <c r="F951" s="116"/>
      <c r="G951" s="116"/>
      <c r="H951" s="117"/>
      <c r="I951" s="35"/>
      <c r="J951" s="118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34"/>
      <c r="C952" s="113"/>
      <c r="D952" s="114"/>
      <c r="E952" s="115"/>
      <c r="F952" s="116"/>
      <c r="G952" s="116"/>
      <c r="H952" s="117"/>
      <c r="I952" s="35"/>
      <c r="J952" s="118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34"/>
      <c r="C953" s="113"/>
      <c r="D953" s="114"/>
      <c r="E953" s="115"/>
      <c r="F953" s="116"/>
      <c r="G953" s="116"/>
      <c r="H953" s="117"/>
      <c r="I953" s="35"/>
      <c r="J953" s="118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34"/>
      <c r="C954" s="113"/>
      <c r="D954" s="114"/>
      <c r="E954" s="115"/>
      <c r="F954" s="116"/>
      <c r="G954" s="116"/>
      <c r="H954" s="117"/>
      <c r="I954" s="35"/>
      <c r="J954" s="118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34"/>
      <c r="C955" s="113"/>
      <c r="D955" s="114"/>
      <c r="E955" s="115"/>
      <c r="F955" s="116"/>
      <c r="G955" s="116"/>
      <c r="H955" s="117"/>
      <c r="I955" s="35"/>
      <c r="J955" s="118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34"/>
      <c r="C956" s="113"/>
      <c r="D956" s="114"/>
      <c r="E956" s="115"/>
      <c r="F956" s="116"/>
      <c r="G956" s="116"/>
      <c r="H956" s="117"/>
      <c r="I956" s="35"/>
      <c r="J956" s="118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34"/>
      <c r="C957" s="113"/>
      <c r="D957" s="114"/>
      <c r="E957" s="115"/>
      <c r="F957" s="116"/>
      <c r="G957" s="116"/>
      <c r="H957" s="117"/>
      <c r="I957" s="35"/>
      <c r="J957" s="118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34"/>
      <c r="C958" s="113"/>
      <c r="D958" s="114"/>
      <c r="E958" s="115"/>
      <c r="F958" s="116"/>
      <c r="G958" s="116"/>
      <c r="H958" s="117"/>
      <c r="I958" s="35"/>
      <c r="J958" s="118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</sheetData>
  <mergeCells count="79">
    <mergeCell ref="C258:G258"/>
    <mergeCell ref="C273:G273"/>
    <mergeCell ref="C274:F274"/>
    <mergeCell ref="C286:G286"/>
    <mergeCell ref="C290:G290"/>
    <mergeCell ref="C295:G295"/>
    <mergeCell ref="C309:G309"/>
    <mergeCell ref="C310:G310"/>
    <mergeCell ref="C317:G317"/>
    <mergeCell ref="C318:G318"/>
    <mergeCell ref="C326:G326"/>
    <mergeCell ref="C327:G327"/>
    <mergeCell ref="C332:G332"/>
    <mergeCell ref="C333:G333"/>
    <mergeCell ref="C373:G373"/>
    <mergeCell ref="C374:G374"/>
    <mergeCell ref="C383:G383"/>
    <mergeCell ref="C395:G395"/>
    <mergeCell ref="C401:G401"/>
    <mergeCell ref="C404:G404"/>
    <mergeCell ref="C410:G410"/>
    <mergeCell ref="C442:G442"/>
    <mergeCell ref="C447:J447"/>
    <mergeCell ref="C411:G411"/>
    <mergeCell ref="C418:G418"/>
    <mergeCell ref="C419:G419"/>
    <mergeCell ref="C427:G427"/>
    <mergeCell ref="C428:G428"/>
    <mergeCell ref="C433:G433"/>
    <mergeCell ref="C434:G434"/>
    <mergeCell ref="B1:J1"/>
    <mergeCell ref="C2:J2"/>
    <mergeCell ref="D4:E4"/>
    <mergeCell ref="D5:E5"/>
    <mergeCell ref="D6:E6"/>
    <mergeCell ref="D7:E7"/>
    <mergeCell ref="D8:E8"/>
    <mergeCell ref="D9:E9"/>
    <mergeCell ref="C10:H10"/>
    <mergeCell ref="C25:G25"/>
    <mergeCell ref="C37:G37"/>
    <mergeCell ref="C44:G44"/>
    <mergeCell ref="C60:G60"/>
    <mergeCell ref="C61:G61"/>
    <mergeCell ref="C68:G68"/>
    <mergeCell ref="C69:G69"/>
    <mergeCell ref="C77:G77"/>
    <mergeCell ref="C78:G78"/>
    <mergeCell ref="C83:G83"/>
    <mergeCell ref="C84:G84"/>
    <mergeCell ref="C91:G91"/>
    <mergeCell ref="C100:G100"/>
    <mergeCell ref="C105:G105"/>
    <mergeCell ref="C122:G122"/>
    <mergeCell ref="C127:G127"/>
    <mergeCell ref="C131:G131"/>
    <mergeCell ref="C135:G135"/>
    <mergeCell ref="C143:G143"/>
    <mergeCell ref="C144:G144"/>
    <mergeCell ref="C153:G153"/>
    <mergeCell ref="C154:G154"/>
    <mergeCell ref="C163:G163"/>
    <mergeCell ref="C164:G164"/>
    <mergeCell ref="C169:G169"/>
    <mergeCell ref="C170:G170"/>
    <mergeCell ref="C176:G176"/>
    <mergeCell ref="C199:G199"/>
    <mergeCell ref="C206:G206"/>
    <mergeCell ref="C212:G212"/>
    <mergeCell ref="C219:G219"/>
    <mergeCell ref="C234:G234"/>
    <mergeCell ref="C253:G253"/>
    <mergeCell ref="C340:G340"/>
    <mergeCell ref="C348:G348"/>
    <mergeCell ref="C349:G349"/>
    <mergeCell ref="C355:G355"/>
    <mergeCell ref="C356:G356"/>
    <mergeCell ref="C368:G368"/>
    <mergeCell ref="C369:G369"/>
  </mergeCells>
  <dataValidations>
    <dataValidation type="list" allowBlank="1" showErrorMessage="1" sqref="D11 D13:D24 D26:D36 D38:D43 D45:D59 D62:D67 D70:D76 D79:D82 D85:D90 D92:D99 D101:D104 D106:D121 D123:D126 D128:D130 D132:D134 D136:D142 D145:D152 D155:D162 D165:D168 D171:D175 D177:D198 D200:D205 D207:D211 D213:D218 D220:D233 D235:D252 D254:D257 D259:D272 D275:D285 D287:D289 D291:D294 D296:D308 D311:D316 D319:D325 D328:D331 D334:D339 D341:D347 D350:D354 D357:D367 D370:D372 D375:D382 D384:D394 D396:D400 D402:D403 D405:D409 D412:D417 D420:D426 D429:D432 D435:D441 D443:D444">
      <formula1>'Hoja 1'!$A$2:$A$6</formula1>
    </dataValidation>
  </dataValidations>
  <printOptions horizontalCentered="1"/>
  <pageMargins bottom="0.75" footer="0.0" header="0.0" left="0.25" right="0.25" top="0.75"/>
  <pageSetup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0.67"/>
    <col customWidth="1" min="2" max="2" width="5.56"/>
    <col customWidth="1" min="3" max="3" width="46.44"/>
    <col customWidth="1" min="4" max="4" width="12.22"/>
    <col customWidth="1" min="5" max="5" width="8.0"/>
    <col customWidth="1" min="6" max="6" width="12.78"/>
    <col customWidth="1" min="7" max="7" width="13.33"/>
    <col customWidth="1" min="8" max="8" width="15.11"/>
    <col customWidth="1" min="9" max="11" width="14.22"/>
    <col customWidth="1" min="12" max="12" width="16.67"/>
    <col customWidth="1" min="13" max="16" width="14.22"/>
    <col customWidth="1" min="17" max="17" width="29.22"/>
    <col customWidth="1" min="18" max="25" width="8.44"/>
  </cols>
  <sheetData>
    <row r="1" ht="33.0" customHeight="1">
      <c r="A1" s="1"/>
      <c r="B1" s="2" t="s">
        <v>836</v>
      </c>
      <c r="Q1" s="1"/>
      <c r="R1" s="1"/>
      <c r="S1" s="1"/>
      <c r="T1" s="1"/>
      <c r="U1" s="1"/>
      <c r="V1" s="1"/>
      <c r="W1" s="1"/>
      <c r="X1" s="1"/>
      <c r="Y1" s="1"/>
    </row>
    <row r="2" ht="62.25" customHeight="1">
      <c r="A2" s="1"/>
      <c r="B2" s="3"/>
      <c r="C2" s="3" t="s">
        <v>1</v>
      </c>
      <c r="Q2" s="1"/>
      <c r="R2" s="1"/>
      <c r="S2" s="1"/>
      <c r="T2" s="1"/>
      <c r="U2" s="1"/>
      <c r="V2" s="1"/>
      <c r="W2" s="1"/>
      <c r="X2" s="1"/>
      <c r="Y2" s="1"/>
    </row>
    <row r="3" ht="33.0" customHeigh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  <c r="R3" s="1"/>
      <c r="S3" s="1"/>
      <c r="T3" s="1"/>
      <c r="U3" s="1"/>
      <c r="V3" s="1"/>
      <c r="W3" s="1"/>
      <c r="X3" s="1"/>
      <c r="Y3" s="1"/>
    </row>
    <row r="4" ht="25.5" customHeight="1">
      <c r="A4" s="1"/>
      <c r="B4" s="3"/>
      <c r="C4" s="306" t="s">
        <v>2</v>
      </c>
      <c r="D4" s="307"/>
      <c r="E4" s="6"/>
      <c r="F4" s="356" t="s">
        <v>837</v>
      </c>
      <c r="G4" s="357" t="s">
        <v>838</v>
      </c>
      <c r="H4" s="357" t="s">
        <v>839</v>
      </c>
      <c r="I4" s="357" t="s">
        <v>840</v>
      </c>
      <c r="J4" s="357" t="s">
        <v>841</v>
      </c>
      <c r="K4" s="357" t="s">
        <v>842</v>
      </c>
      <c r="L4" s="358" t="s">
        <v>843</v>
      </c>
      <c r="M4" s="359"/>
      <c r="N4" s="359"/>
      <c r="O4" s="359" t="s">
        <v>840</v>
      </c>
      <c r="P4" s="359" t="s">
        <v>841</v>
      </c>
      <c r="Q4" s="1"/>
      <c r="R4" s="1"/>
      <c r="S4" s="1"/>
      <c r="T4" s="1"/>
      <c r="U4" s="1"/>
      <c r="V4" s="1"/>
      <c r="W4" s="1"/>
      <c r="X4" s="1"/>
      <c r="Y4" s="1"/>
    </row>
    <row r="5" ht="25.5" customHeight="1">
      <c r="A5" s="1"/>
      <c r="B5" s="3"/>
      <c r="C5" s="308" t="s">
        <v>3</v>
      </c>
      <c r="D5" s="8">
        <f>O14</f>
        <v>0</v>
      </c>
      <c r="E5" s="6"/>
      <c r="F5" s="360">
        <f t="shared" ref="F5:K5" si="1">I92</f>
        <v>0</v>
      </c>
      <c r="G5" s="360">
        <f t="shared" si="1"/>
        <v>0</v>
      </c>
      <c r="H5" s="360">
        <f t="shared" si="1"/>
        <v>0</v>
      </c>
      <c r="I5" s="360">
        <f t="shared" si="1"/>
        <v>0</v>
      </c>
      <c r="J5" s="360">
        <f t="shared" si="1"/>
        <v>0</v>
      </c>
      <c r="K5" s="360">
        <f t="shared" si="1"/>
        <v>0</v>
      </c>
      <c r="L5" s="361"/>
      <c r="M5" s="361"/>
      <c r="N5" s="361"/>
      <c r="O5" s="361"/>
      <c r="P5" s="361"/>
      <c r="Q5" s="1"/>
      <c r="R5" s="1"/>
      <c r="S5" s="1"/>
      <c r="T5" s="1"/>
      <c r="U5" s="1"/>
      <c r="V5" s="1"/>
      <c r="W5" s="1"/>
      <c r="X5" s="1"/>
      <c r="Y5" s="1"/>
    </row>
    <row r="6" ht="25.5" customHeight="1">
      <c r="A6" s="1"/>
      <c r="B6" s="3"/>
      <c r="C6" s="308" t="s">
        <v>4</v>
      </c>
      <c r="D6" s="8">
        <f>O94</f>
        <v>0</v>
      </c>
      <c r="E6" s="6"/>
      <c r="F6" s="362">
        <f t="shared" ref="F6:K6" si="2">I178</f>
        <v>0</v>
      </c>
      <c r="G6" s="362">
        <f t="shared" si="2"/>
        <v>0</v>
      </c>
      <c r="H6" s="360">
        <f t="shared" si="2"/>
        <v>0</v>
      </c>
      <c r="I6" s="360">
        <f t="shared" si="2"/>
        <v>0</v>
      </c>
      <c r="J6" s="360">
        <f t="shared" si="2"/>
        <v>0</v>
      </c>
      <c r="K6" s="360">
        <f t="shared" si="2"/>
        <v>0</v>
      </c>
      <c r="L6" s="361"/>
      <c r="M6" s="361"/>
      <c r="N6" s="361"/>
      <c r="O6" s="361"/>
      <c r="P6" s="361"/>
      <c r="Q6" s="1"/>
      <c r="R6" s="1"/>
      <c r="S6" s="1"/>
      <c r="T6" s="1"/>
      <c r="U6" s="1"/>
      <c r="V6" s="1"/>
      <c r="W6" s="1"/>
      <c r="X6" s="1"/>
      <c r="Y6" s="1"/>
    </row>
    <row r="7" ht="25.5" customHeight="1">
      <c r="A7" s="1"/>
      <c r="B7" s="3"/>
      <c r="C7" s="308" t="s">
        <v>5</v>
      </c>
      <c r="D7" s="8">
        <f>O180</f>
        <v>0</v>
      </c>
      <c r="E7" s="6"/>
      <c r="F7" s="360">
        <f t="shared" ref="F7:K7" si="3">I335</f>
        <v>0</v>
      </c>
      <c r="G7" s="360">
        <f t="shared" si="3"/>
        <v>0</v>
      </c>
      <c r="H7" s="360">
        <f t="shared" si="3"/>
        <v>0</v>
      </c>
      <c r="I7" s="360">
        <f t="shared" si="3"/>
        <v>0</v>
      </c>
      <c r="J7" s="360">
        <f t="shared" si="3"/>
        <v>0</v>
      </c>
      <c r="K7" s="360">
        <f t="shared" si="3"/>
        <v>0</v>
      </c>
      <c r="L7" s="361"/>
      <c r="M7" s="361"/>
      <c r="N7" s="361"/>
      <c r="O7" s="361"/>
      <c r="P7" s="361"/>
      <c r="Q7" s="1"/>
      <c r="R7" s="1"/>
      <c r="S7" s="1"/>
      <c r="T7" s="1"/>
      <c r="U7" s="1"/>
      <c r="V7" s="1"/>
      <c r="W7" s="1"/>
      <c r="X7" s="1"/>
      <c r="Y7" s="1"/>
    </row>
    <row r="8" ht="25.5" customHeight="1">
      <c r="A8" s="1"/>
      <c r="B8" s="3"/>
      <c r="C8" s="308" t="s">
        <v>6</v>
      </c>
      <c r="D8" s="8">
        <f>O337</f>
        <v>0</v>
      </c>
      <c r="E8" s="6"/>
      <c r="F8" s="360">
        <f t="shared" ref="F8:K8" si="4">I437</f>
        <v>0</v>
      </c>
      <c r="G8" s="360">
        <f t="shared" si="4"/>
        <v>0</v>
      </c>
      <c r="H8" s="360">
        <f t="shared" si="4"/>
        <v>0</v>
      </c>
      <c r="I8" s="360">
        <f t="shared" si="4"/>
        <v>0</v>
      </c>
      <c r="J8" s="360">
        <f t="shared" si="4"/>
        <v>0</v>
      </c>
      <c r="K8" s="360">
        <f t="shared" si="4"/>
        <v>0</v>
      </c>
      <c r="L8" s="361"/>
      <c r="M8" s="361"/>
      <c r="N8" s="361"/>
      <c r="O8" s="361"/>
      <c r="P8" s="361"/>
      <c r="Q8" s="1"/>
      <c r="R8" s="1"/>
      <c r="S8" s="1"/>
      <c r="T8" s="1"/>
      <c r="U8" s="1"/>
      <c r="V8" s="1"/>
      <c r="W8" s="1"/>
      <c r="X8" s="1"/>
      <c r="Y8" s="1"/>
    </row>
    <row r="9" ht="36.0" customHeight="1">
      <c r="A9" s="1"/>
      <c r="B9" s="3"/>
      <c r="C9" s="309" t="s">
        <v>7</v>
      </c>
      <c r="D9" s="310">
        <f>O439</f>
        <v>0</v>
      </c>
      <c r="E9" s="6"/>
      <c r="F9" s="363">
        <f t="shared" ref="F9:K9" si="5">SUM(F5:F8)</f>
        <v>0</v>
      </c>
      <c r="G9" s="363">
        <f t="shared" si="5"/>
        <v>0</v>
      </c>
      <c r="H9" s="363">
        <f t="shared" si="5"/>
        <v>0</v>
      </c>
      <c r="I9" s="363">
        <f t="shared" si="5"/>
        <v>0</v>
      </c>
      <c r="J9" s="363">
        <f t="shared" si="5"/>
        <v>0</v>
      </c>
      <c r="K9" s="363">
        <f t="shared" si="5"/>
        <v>0</v>
      </c>
      <c r="L9" s="364" t="s">
        <v>844</v>
      </c>
      <c r="M9" s="365" t="str">
        <f>F10</f>
        <v>#DIV/0!</v>
      </c>
      <c r="N9" s="361"/>
      <c r="O9" s="361"/>
      <c r="P9" s="361"/>
      <c r="Q9" s="1"/>
      <c r="R9" s="1"/>
      <c r="S9" s="1"/>
      <c r="T9" s="1"/>
      <c r="U9" s="1"/>
      <c r="V9" s="1"/>
      <c r="W9" s="1"/>
      <c r="X9" s="1"/>
      <c r="Y9" s="1"/>
    </row>
    <row r="10" ht="21.75" customHeight="1">
      <c r="A10" s="1"/>
      <c r="B10" s="3"/>
      <c r="C10" s="306" t="s">
        <v>845</v>
      </c>
      <c r="D10" s="366">
        <v>1.0</v>
      </c>
      <c r="E10" s="6"/>
      <c r="F10" s="365" t="str">
        <f>(F9*D10)/D9</f>
        <v>#DIV/0!</v>
      </c>
      <c r="G10" s="365" t="str">
        <f>(G9*D10)/D9</f>
        <v>#DIV/0!</v>
      </c>
      <c r="H10" s="367" t="str">
        <f>(H9*D10)/D9</f>
        <v>#DIV/0!</v>
      </c>
      <c r="I10" s="365" t="str">
        <f>(I9*D10)/D9</f>
        <v>#DIV/0!</v>
      </c>
      <c r="J10" s="365" t="str">
        <f>(J9*D10)/D9</f>
        <v>#DIV/0!</v>
      </c>
      <c r="K10" s="365" t="str">
        <f>(K9*D10)/D9</f>
        <v>#DIV/0!</v>
      </c>
      <c r="L10" s="368" t="s">
        <v>846</v>
      </c>
      <c r="M10" s="369" t="str">
        <f>SUM(G10:K10)</f>
        <v>#DIV/0!</v>
      </c>
      <c r="N10" s="370"/>
      <c r="O10" s="370"/>
      <c r="P10" s="361"/>
      <c r="Q10" s="1"/>
      <c r="R10" s="1"/>
      <c r="S10" s="1"/>
      <c r="T10" s="1"/>
      <c r="U10" s="1"/>
      <c r="V10" s="1"/>
      <c r="W10" s="1"/>
      <c r="X10" s="1"/>
      <c r="Y10" s="1"/>
    </row>
    <row r="11" ht="50.25" customHeight="1">
      <c r="A11" s="1"/>
      <c r="B11" s="3"/>
      <c r="C11" s="11"/>
      <c r="D11" s="11"/>
      <c r="E11" s="11"/>
      <c r="F11" s="11"/>
      <c r="G11" s="11"/>
      <c r="H11" s="11"/>
      <c r="I11" s="3"/>
      <c r="J11" s="3"/>
      <c r="K11" s="3"/>
      <c r="L11" s="3"/>
      <c r="M11" s="3"/>
      <c r="N11" s="3"/>
      <c r="O11" s="3"/>
      <c r="P11" s="371"/>
      <c r="Q11" s="1"/>
      <c r="R11" s="1"/>
      <c r="S11" s="1"/>
      <c r="T11" s="1"/>
      <c r="U11" s="1"/>
      <c r="V11" s="1"/>
      <c r="W11" s="1"/>
      <c r="X11" s="1"/>
      <c r="Y11" s="1"/>
    </row>
    <row r="12" ht="96.75" customHeight="1">
      <c r="A12" s="1"/>
      <c r="B12" s="3"/>
      <c r="C12" s="11"/>
      <c r="I12" s="3"/>
      <c r="J12" s="3"/>
      <c r="K12" s="3"/>
      <c r="L12" s="3"/>
      <c r="M12" s="3"/>
      <c r="N12" s="3"/>
      <c r="O12" s="372" t="s">
        <v>8</v>
      </c>
      <c r="P12" s="171">
        <v>3800.0</v>
      </c>
      <c r="Q12" s="311" t="s">
        <v>9</v>
      </c>
      <c r="R12" s="1"/>
      <c r="S12" s="1"/>
      <c r="T12" s="1"/>
      <c r="U12" s="1"/>
      <c r="V12" s="1"/>
      <c r="W12" s="1"/>
      <c r="X12" s="1"/>
      <c r="Y12" s="1"/>
    </row>
    <row r="13" ht="38.25" customHeight="1">
      <c r="A13" s="15"/>
      <c r="B13" s="16" t="s">
        <v>10</v>
      </c>
      <c r="C13" s="17" t="s">
        <v>11</v>
      </c>
      <c r="D13" s="18" t="s">
        <v>12</v>
      </c>
      <c r="E13" s="18" t="s">
        <v>13</v>
      </c>
      <c r="F13" s="19" t="s">
        <v>14</v>
      </c>
      <c r="G13" s="312" t="s">
        <v>15</v>
      </c>
      <c r="H13" s="313" t="s">
        <v>16</v>
      </c>
      <c r="I13" s="356" t="s">
        <v>837</v>
      </c>
      <c r="J13" s="357" t="s">
        <v>838</v>
      </c>
      <c r="K13" s="357" t="s">
        <v>839</v>
      </c>
      <c r="L13" s="357" t="s">
        <v>840</v>
      </c>
      <c r="M13" s="357" t="s">
        <v>841</v>
      </c>
      <c r="N13" s="357" t="s">
        <v>842</v>
      </c>
      <c r="O13" s="314" t="s">
        <v>17</v>
      </c>
      <c r="P13" s="373" t="s">
        <v>18</v>
      </c>
      <c r="Q13" s="15"/>
      <c r="R13" s="15"/>
      <c r="S13" s="15"/>
      <c r="T13" s="15"/>
      <c r="U13" s="15"/>
      <c r="V13" s="15"/>
      <c r="W13" s="15"/>
      <c r="X13" s="15"/>
      <c r="Y13" s="15"/>
    </row>
    <row r="14" ht="19.5" customHeight="1">
      <c r="A14" s="1"/>
      <c r="B14" s="330">
        <v>1.0</v>
      </c>
      <c r="C14" s="331" t="s">
        <v>3</v>
      </c>
      <c r="D14" s="332"/>
      <c r="E14" s="333"/>
      <c r="F14" s="334"/>
      <c r="G14" s="334"/>
      <c r="H14" s="334"/>
      <c r="I14" s="335"/>
      <c r="J14" s="335"/>
      <c r="K14" s="335"/>
      <c r="L14" s="335"/>
      <c r="M14" s="335"/>
      <c r="N14" s="335"/>
      <c r="O14" s="335">
        <f>H15+H26+H38+H45+H61+H69+H78+H84</f>
        <v>0</v>
      </c>
      <c r="P14" s="374">
        <f>O14/$P$12</f>
        <v>0</v>
      </c>
      <c r="Q14" s="1"/>
      <c r="R14" s="1"/>
      <c r="S14" s="1"/>
      <c r="T14" s="1"/>
      <c r="U14" s="1"/>
      <c r="V14" s="1"/>
      <c r="W14" s="1"/>
      <c r="X14" s="1"/>
      <c r="Y14" s="1"/>
    </row>
    <row r="15" ht="14.25" customHeight="1">
      <c r="A15" s="1"/>
      <c r="B15" s="31" t="s">
        <v>19</v>
      </c>
      <c r="C15" s="32" t="s">
        <v>20</v>
      </c>
      <c r="D15" s="33"/>
      <c r="E15" s="34"/>
      <c r="F15" s="35"/>
      <c r="G15" s="35"/>
      <c r="H15" s="325">
        <f>SUM(G16:G25)</f>
        <v>0</v>
      </c>
      <c r="I15" s="35"/>
      <c r="J15" s="35"/>
      <c r="K15" s="35"/>
      <c r="L15" s="35"/>
      <c r="M15" s="35"/>
      <c r="N15" s="35"/>
      <c r="O15" s="35"/>
      <c r="P15" s="375">
        <f>H15/$P$12</f>
        <v>0</v>
      </c>
      <c r="Q15" s="1"/>
      <c r="R15" s="1"/>
      <c r="S15" s="1"/>
      <c r="T15" s="1"/>
      <c r="U15" s="1"/>
      <c r="V15" s="1"/>
      <c r="W15" s="1"/>
      <c r="X15" s="1"/>
      <c r="Y15" s="1"/>
    </row>
    <row r="16" ht="14.25" customHeight="1">
      <c r="A16" s="1"/>
      <c r="B16" s="38" t="s">
        <v>21</v>
      </c>
      <c r="C16" s="39" t="s">
        <v>22</v>
      </c>
      <c r="D16" s="40" t="s">
        <v>26</v>
      </c>
      <c r="E16" s="41">
        <v>0.0</v>
      </c>
      <c r="F16" s="42">
        <v>0.0</v>
      </c>
      <c r="G16" s="325">
        <v>0.0</v>
      </c>
      <c r="H16" s="376"/>
      <c r="I16" s="325">
        <v>0.0</v>
      </c>
      <c r="J16" s="325">
        <f t="shared" ref="J16:N16" si="6">H16*I16</f>
        <v>0</v>
      </c>
      <c r="K16" s="325">
        <f t="shared" si="6"/>
        <v>0</v>
      </c>
      <c r="L16" s="325">
        <f t="shared" si="6"/>
        <v>0</v>
      </c>
      <c r="M16" s="325">
        <f t="shared" si="6"/>
        <v>0</v>
      </c>
      <c r="N16" s="325">
        <f t="shared" si="6"/>
        <v>0</v>
      </c>
      <c r="O16" s="377"/>
      <c r="P16" s="378">
        <f t="shared" ref="P16:P24" si="9">G16/$P$12</f>
        <v>0</v>
      </c>
      <c r="Q16" s="1"/>
      <c r="R16" s="1"/>
      <c r="S16" s="1"/>
      <c r="T16" s="1"/>
      <c r="U16" s="1"/>
      <c r="V16" s="1"/>
      <c r="W16" s="1"/>
      <c r="X16" s="1"/>
      <c r="Y16" s="1"/>
    </row>
    <row r="17" ht="14.25" customHeight="1">
      <c r="A17" s="1"/>
      <c r="B17" s="38" t="s">
        <v>24</v>
      </c>
      <c r="C17" s="39" t="s">
        <v>25</v>
      </c>
      <c r="D17" s="40" t="s">
        <v>26</v>
      </c>
      <c r="E17" s="41">
        <v>0.0</v>
      </c>
      <c r="F17" s="42">
        <v>0.0</v>
      </c>
      <c r="G17" s="325">
        <v>0.0</v>
      </c>
      <c r="H17" s="376"/>
      <c r="I17" s="325">
        <f t="shared" ref="I17:J17" si="7">G17*H17</f>
        <v>0</v>
      </c>
      <c r="J17" s="325">
        <f t="shared" si="7"/>
        <v>0</v>
      </c>
      <c r="K17" s="325">
        <v>0.0</v>
      </c>
      <c r="L17" s="325">
        <v>0.0</v>
      </c>
      <c r="M17" s="325">
        <f t="shared" ref="M17:N17" si="8">K17*L17</f>
        <v>0</v>
      </c>
      <c r="N17" s="325">
        <f t="shared" si="8"/>
        <v>0</v>
      </c>
      <c r="O17" s="377"/>
      <c r="P17" s="378">
        <f t="shared" si="9"/>
        <v>0</v>
      </c>
      <c r="Q17" s="1"/>
      <c r="R17" s="1"/>
      <c r="S17" s="1"/>
      <c r="T17" s="1"/>
      <c r="U17" s="1"/>
      <c r="V17" s="1"/>
      <c r="W17" s="1"/>
      <c r="X17" s="1"/>
      <c r="Y17" s="1"/>
    </row>
    <row r="18" ht="14.25" customHeight="1">
      <c r="A18" s="1"/>
      <c r="B18" s="38" t="s">
        <v>27</v>
      </c>
      <c r="C18" s="39" t="s">
        <v>28</v>
      </c>
      <c r="D18" s="40" t="s">
        <v>26</v>
      </c>
      <c r="E18" s="41">
        <v>0.0</v>
      </c>
      <c r="F18" s="42">
        <v>0.0</v>
      </c>
      <c r="G18" s="325">
        <v>0.0</v>
      </c>
      <c r="H18" s="376"/>
      <c r="I18" s="325">
        <f t="shared" ref="I18:K18" si="10">G18*H18</f>
        <v>0</v>
      </c>
      <c r="J18" s="325">
        <f t="shared" si="10"/>
        <v>0</v>
      </c>
      <c r="K18" s="325">
        <f t="shared" si="10"/>
        <v>0</v>
      </c>
      <c r="L18" s="325">
        <v>0.0</v>
      </c>
      <c r="M18" s="325">
        <f t="shared" ref="M18:N18" si="11">K18*L18</f>
        <v>0</v>
      </c>
      <c r="N18" s="325">
        <f t="shared" si="11"/>
        <v>0</v>
      </c>
      <c r="O18" s="377"/>
      <c r="P18" s="378">
        <f t="shared" si="9"/>
        <v>0</v>
      </c>
      <c r="Q18" s="1"/>
      <c r="R18" s="1"/>
      <c r="S18" s="1"/>
      <c r="T18" s="1"/>
      <c r="U18" s="1"/>
      <c r="V18" s="1"/>
      <c r="W18" s="1"/>
      <c r="X18" s="1"/>
      <c r="Y18" s="1"/>
    </row>
    <row r="19" ht="14.25" customHeight="1">
      <c r="A19" s="1"/>
      <c r="B19" s="38" t="s">
        <v>29</v>
      </c>
      <c r="C19" s="39" t="s">
        <v>30</v>
      </c>
      <c r="D19" s="40" t="s">
        <v>26</v>
      </c>
      <c r="E19" s="41">
        <v>0.0</v>
      </c>
      <c r="F19" s="42">
        <v>0.0</v>
      </c>
      <c r="G19" s="325">
        <v>0.0</v>
      </c>
      <c r="H19" s="376"/>
      <c r="I19" s="325">
        <v>0.0</v>
      </c>
      <c r="J19" s="325">
        <f t="shared" ref="J19:N19" si="12">H19*I19</f>
        <v>0</v>
      </c>
      <c r="K19" s="325">
        <f t="shared" si="12"/>
        <v>0</v>
      </c>
      <c r="L19" s="325">
        <f t="shared" si="12"/>
        <v>0</v>
      </c>
      <c r="M19" s="325">
        <f t="shared" si="12"/>
        <v>0</v>
      </c>
      <c r="N19" s="325">
        <f t="shared" si="12"/>
        <v>0</v>
      </c>
      <c r="O19" s="377"/>
      <c r="P19" s="378">
        <f t="shared" si="9"/>
        <v>0</v>
      </c>
      <c r="Q19" s="1"/>
      <c r="R19" s="1"/>
      <c r="S19" s="1"/>
      <c r="T19" s="1"/>
      <c r="U19" s="1"/>
      <c r="V19" s="1"/>
      <c r="W19" s="1"/>
      <c r="X19" s="1"/>
      <c r="Y19" s="1"/>
    </row>
    <row r="20" ht="14.25" customHeight="1">
      <c r="A20" s="1"/>
      <c r="B20" s="38" t="s">
        <v>31</v>
      </c>
      <c r="C20" s="39" t="s">
        <v>847</v>
      </c>
      <c r="D20" s="40" t="s">
        <v>26</v>
      </c>
      <c r="E20" s="41">
        <v>0.0</v>
      </c>
      <c r="F20" s="42">
        <v>0.0</v>
      </c>
      <c r="G20" s="325">
        <v>0.0</v>
      </c>
      <c r="H20" s="376"/>
      <c r="I20" s="325">
        <f t="shared" ref="I20:L20" si="13">G20*H20</f>
        <v>0</v>
      </c>
      <c r="J20" s="325">
        <f t="shared" si="13"/>
        <v>0</v>
      </c>
      <c r="K20" s="325">
        <f t="shared" si="13"/>
        <v>0</v>
      </c>
      <c r="L20" s="325">
        <f t="shared" si="13"/>
        <v>0</v>
      </c>
      <c r="M20" s="325">
        <v>0.0</v>
      </c>
      <c r="N20" s="325">
        <v>0.0</v>
      </c>
      <c r="O20" s="377"/>
      <c r="P20" s="378">
        <f t="shared" si="9"/>
        <v>0</v>
      </c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"/>
      <c r="B21" s="38" t="s">
        <v>33</v>
      </c>
      <c r="C21" s="39" t="s">
        <v>34</v>
      </c>
      <c r="D21" s="40" t="s">
        <v>26</v>
      </c>
      <c r="E21" s="41">
        <v>0.0</v>
      </c>
      <c r="F21" s="42">
        <v>0.0</v>
      </c>
      <c r="G21" s="325">
        <v>0.0</v>
      </c>
      <c r="H21" s="376"/>
      <c r="I21" s="325">
        <f t="shared" ref="I21:K21" si="14">G21*H21</f>
        <v>0</v>
      </c>
      <c r="J21" s="325">
        <f t="shared" si="14"/>
        <v>0</v>
      </c>
      <c r="K21" s="325">
        <f t="shared" si="14"/>
        <v>0</v>
      </c>
      <c r="L21" s="325">
        <v>0.0</v>
      </c>
      <c r="M21" s="325">
        <f t="shared" ref="M21:N21" si="15">K21*L21</f>
        <v>0</v>
      </c>
      <c r="N21" s="325">
        <f t="shared" si="15"/>
        <v>0</v>
      </c>
      <c r="O21" s="377"/>
      <c r="P21" s="378">
        <f t="shared" si="9"/>
        <v>0</v>
      </c>
      <c r="Q21" s="1"/>
      <c r="R21" s="1"/>
      <c r="S21" s="1"/>
      <c r="T21" s="1"/>
      <c r="U21" s="1"/>
      <c r="V21" s="1"/>
      <c r="W21" s="1"/>
      <c r="X21" s="1"/>
      <c r="Y21" s="1"/>
    </row>
    <row r="22" ht="14.25" customHeight="1">
      <c r="A22" s="1"/>
      <c r="B22" s="38" t="s">
        <v>35</v>
      </c>
      <c r="C22" s="47" t="s">
        <v>38</v>
      </c>
      <c r="D22" s="339" t="s">
        <v>26</v>
      </c>
      <c r="E22" s="41">
        <v>0.0</v>
      </c>
      <c r="F22" s="340">
        <v>0.0</v>
      </c>
      <c r="G22" s="341">
        <f>E22*F22</f>
        <v>0</v>
      </c>
      <c r="H22" s="376"/>
      <c r="I22" s="325">
        <f t="shared" ref="I22:K22" si="16">G22*H22</f>
        <v>0</v>
      </c>
      <c r="J22" s="325">
        <f t="shared" si="16"/>
        <v>0</v>
      </c>
      <c r="K22" s="325">
        <f t="shared" si="16"/>
        <v>0</v>
      </c>
      <c r="L22" s="325">
        <v>0.0</v>
      </c>
      <c r="M22" s="325">
        <f t="shared" ref="M22:N22" si="17">K22*L22</f>
        <v>0</v>
      </c>
      <c r="N22" s="325">
        <f t="shared" si="17"/>
        <v>0</v>
      </c>
      <c r="O22" s="377"/>
      <c r="P22" s="378">
        <f t="shared" si="9"/>
        <v>0</v>
      </c>
      <c r="Q22" s="1"/>
      <c r="R22" s="1"/>
      <c r="S22" s="1"/>
      <c r="T22" s="1"/>
      <c r="U22" s="1"/>
      <c r="V22" s="1"/>
      <c r="W22" s="1"/>
      <c r="X22" s="1"/>
      <c r="Y22" s="1"/>
    </row>
    <row r="23" ht="14.25" customHeight="1">
      <c r="A23" s="1"/>
      <c r="B23" s="38" t="s">
        <v>37</v>
      </c>
      <c r="C23" s="39" t="s">
        <v>36</v>
      </c>
      <c r="D23" s="40" t="s">
        <v>26</v>
      </c>
      <c r="E23" s="41">
        <v>0.0</v>
      </c>
      <c r="F23" s="42">
        <v>0.0</v>
      </c>
      <c r="G23" s="325">
        <v>0.0</v>
      </c>
      <c r="H23" s="376"/>
      <c r="I23" s="325">
        <f t="shared" ref="I23:I24" si="19">G23*H23</f>
        <v>0</v>
      </c>
      <c r="J23" s="325">
        <v>0.0</v>
      </c>
      <c r="K23" s="325">
        <f t="shared" ref="K23:N23" si="18">I23*J23</f>
        <v>0</v>
      </c>
      <c r="L23" s="325">
        <f t="shared" si="18"/>
        <v>0</v>
      </c>
      <c r="M23" s="325">
        <f t="shared" si="18"/>
        <v>0</v>
      </c>
      <c r="N23" s="325">
        <f t="shared" si="18"/>
        <v>0</v>
      </c>
      <c r="O23" s="377"/>
      <c r="P23" s="378">
        <f t="shared" si="9"/>
        <v>0</v>
      </c>
      <c r="Q23" s="1"/>
      <c r="R23" s="1"/>
      <c r="S23" s="1"/>
      <c r="T23" s="1"/>
      <c r="U23" s="1"/>
      <c r="V23" s="1"/>
      <c r="W23" s="1"/>
      <c r="X23" s="1"/>
      <c r="Y23" s="1"/>
    </row>
    <row r="24" ht="14.25" customHeight="1">
      <c r="A24" s="1"/>
      <c r="B24" s="38" t="s">
        <v>39</v>
      </c>
      <c r="C24" s="39" t="s">
        <v>40</v>
      </c>
      <c r="D24" s="40" t="s">
        <v>26</v>
      </c>
      <c r="E24" s="41">
        <v>0.0</v>
      </c>
      <c r="F24" s="42">
        <v>0.0</v>
      </c>
      <c r="G24" s="325">
        <v>0.0</v>
      </c>
      <c r="H24" s="376"/>
      <c r="I24" s="325">
        <f t="shared" si="19"/>
        <v>0</v>
      </c>
      <c r="J24" s="325">
        <f t="shared" ref="J24:L24" si="20">H24*I24</f>
        <v>0</v>
      </c>
      <c r="K24" s="325">
        <f t="shared" si="20"/>
        <v>0</v>
      </c>
      <c r="L24" s="325">
        <f t="shared" si="20"/>
        <v>0</v>
      </c>
      <c r="M24" s="325">
        <v>0.0</v>
      </c>
      <c r="N24" s="325">
        <f>L24*M24</f>
        <v>0</v>
      </c>
      <c r="O24" s="377"/>
      <c r="P24" s="378">
        <f t="shared" si="9"/>
        <v>0</v>
      </c>
      <c r="Q24" s="1"/>
      <c r="R24" s="1"/>
      <c r="S24" s="1"/>
      <c r="T24" s="1"/>
      <c r="U24" s="1"/>
      <c r="V24" s="1"/>
      <c r="W24" s="1"/>
      <c r="X24" s="1"/>
      <c r="Y24" s="1"/>
    </row>
    <row r="25" ht="15.75" customHeight="1">
      <c r="A25" s="1"/>
      <c r="B25" s="38"/>
      <c r="C25" s="48" t="s">
        <v>41</v>
      </c>
      <c r="D25" s="49"/>
      <c r="E25" s="49"/>
      <c r="F25" s="49"/>
      <c r="G25" s="6"/>
      <c r="H25" s="376"/>
      <c r="I25" s="377"/>
      <c r="J25" s="377"/>
      <c r="K25" s="377"/>
      <c r="L25" s="377"/>
      <c r="M25" s="377"/>
      <c r="N25" s="377"/>
      <c r="O25" s="377"/>
      <c r="P25" s="379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51" t="s">
        <v>42</v>
      </c>
      <c r="C26" s="52" t="s">
        <v>43</v>
      </c>
      <c r="D26" s="53"/>
      <c r="E26" s="54"/>
      <c r="F26" s="44"/>
      <c r="G26" s="44"/>
      <c r="H26" s="325">
        <f>SUM(G27:G37)</f>
        <v>0</v>
      </c>
      <c r="I26" s="377"/>
      <c r="J26" s="377"/>
      <c r="K26" s="377"/>
      <c r="L26" s="377"/>
      <c r="M26" s="377"/>
      <c r="N26" s="377"/>
      <c r="O26" s="377"/>
      <c r="P26" s="375">
        <f>H26/$P$12</f>
        <v>0</v>
      </c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38" t="s">
        <v>44</v>
      </c>
      <c r="C27" s="39" t="s">
        <v>45</v>
      </c>
      <c r="D27" s="40" t="s">
        <v>26</v>
      </c>
      <c r="E27" s="41">
        <v>0.0</v>
      </c>
      <c r="F27" s="42">
        <v>0.0</v>
      </c>
      <c r="G27" s="325">
        <f t="shared" ref="G27:G36" si="22">E27*F27</f>
        <v>0</v>
      </c>
      <c r="H27" s="376"/>
      <c r="I27" s="325">
        <f t="shared" ref="I27:N27" si="21">G27*H27</f>
        <v>0</v>
      </c>
      <c r="J27" s="325">
        <f t="shared" si="21"/>
        <v>0</v>
      </c>
      <c r="K27" s="325">
        <f t="shared" si="21"/>
        <v>0</v>
      </c>
      <c r="L27" s="325">
        <f t="shared" si="21"/>
        <v>0</v>
      </c>
      <c r="M27" s="325">
        <f t="shared" si="21"/>
        <v>0</v>
      </c>
      <c r="N27" s="325">
        <f t="shared" si="21"/>
        <v>0</v>
      </c>
      <c r="O27" s="377"/>
      <c r="P27" s="378">
        <f t="shared" ref="P27:P36" si="24">G27/$P$12</f>
        <v>0</v>
      </c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38" t="s">
        <v>46</v>
      </c>
      <c r="C28" s="39" t="s">
        <v>47</v>
      </c>
      <c r="D28" s="40" t="s">
        <v>26</v>
      </c>
      <c r="E28" s="41">
        <v>0.0</v>
      </c>
      <c r="F28" s="42">
        <v>0.0</v>
      </c>
      <c r="G28" s="325">
        <f t="shared" si="22"/>
        <v>0</v>
      </c>
      <c r="H28" s="376"/>
      <c r="I28" s="325">
        <f t="shared" ref="I28:N28" si="23">G28*H28</f>
        <v>0</v>
      </c>
      <c r="J28" s="325">
        <f t="shared" si="23"/>
        <v>0</v>
      </c>
      <c r="K28" s="325">
        <f t="shared" si="23"/>
        <v>0</v>
      </c>
      <c r="L28" s="325">
        <f t="shared" si="23"/>
        <v>0</v>
      </c>
      <c r="M28" s="325">
        <f t="shared" si="23"/>
        <v>0</v>
      </c>
      <c r="N28" s="325">
        <f t="shared" si="23"/>
        <v>0</v>
      </c>
      <c r="O28" s="377"/>
      <c r="P28" s="378">
        <f t="shared" si="24"/>
        <v>0</v>
      </c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38" t="s">
        <v>48</v>
      </c>
      <c r="C29" s="39" t="s">
        <v>49</v>
      </c>
      <c r="D29" s="40" t="s">
        <v>26</v>
      </c>
      <c r="E29" s="41">
        <v>0.0</v>
      </c>
      <c r="F29" s="42">
        <v>0.0</v>
      </c>
      <c r="G29" s="325">
        <f t="shared" si="22"/>
        <v>0</v>
      </c>
      <c r="H29" s="376"/>
      <c r="I29" s="325">
        <f t="shared" ref="I29:N29" si="25">G29*H29</f>
        <v>0</v>
      </c>
      <c r="J29" s="325">
        <f t="shared" si="25"/>
        <v>0</v>
      </c>
      <c r="K29" s="325">
        <f t="shared" si="25"/>
        <v>0</v>
      </c>
      <c r="L29" s="325">
        <f t="shared" si="25"/>
        <v>0</v>
      </c>
      <c r="M29" s="325">
        <f t="shared" si="25"/>
        <v>0</v>
      </c>
      <c r="N29" s="325">
        <f t="shared" si="25"/>
        <v>0</v>
      </c>
      <c r="O29" s="377"/>
      <c r="P29" s="378">
        <f t="shared" si="24"/>
        <v>0</v>
      </c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38" t="s">
        <v>50</v>
      </c>
      <c r="C30" s="39" t="s">
        <v>51</v>
      </c>
      <c r="D30" s="40" t="s">
        <v>26</v>
      </c>
      <c r="E30" s="41">
        <v>0.0</v>
      </c>
      <c r="F30" s="42">
        <v>0.0</v>
      </c>
      <c r="G30" s="325">
        <f t="shared" si="22"/>
        <v>0</v>
      </c>
      <c r="H30" s="376"/>
      <c r="I30" s="325">
        <f t="shared" ref="I30:N30" si="26">G30*H30</f>
        <v>0</v>
      </c>
      <c r="J30" s="325">
        <f t="shared" si="26"/>
        <v>0</v>
      </c>
      <c r="K30" s="325">
        <f t="shared" si="26"/>
        <v>0</v>
      </c>
      <c r="L30" s="325">
        <f t="shared" si="26"/>
        <v>0</v>
      </c>
      <c r="M30" s="325">
        <f t="shared" si="26"/>
        <v>0</v>
      </c>
      <c r="N30" s="325">
        <f t="shared" si="26"/>
        <v>0</v>
      </c>
      <c r="O30" s="377"/>
      <c r="P30" s="378">
        <f t="shared" si="24"/>
        <v>0</v>
      </c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38" t="s">
        <v>52</v>
      </c>
      <c r="C31" s="39" t="s">
        <v>53</v>
      </c>
      <c r="D31" s="40" t="s">
        <v>26</v>
      </c>
      <c r="E31" s="41">
        <v>0.0</v>
      </c>
      <c r="F31" s="42">
        <v>0.0</v>
      </c>
      <c r="G31" s="325">
        <f t="shared" si="22"/>
        <v>0</v>
      </c>
      <c r="H31" s="376"/>
      <c r="I31" s="325">
        <f t="shared" ref="I31:N31" si="27">G31*H31</f>
        <v>0</v>
      </c>
      <c r="J31" s="325">
        <f t="shared" si="27"/>
        <v>0</v>
      </c>
      <c r="K31" s="325">
        <f t="shared" si="27"/>
        <v>0</v>
      </c>
      <c r="L31" s="325">
        <f t="shared" si="27"/>
        <v>0</v>
      </c>
      <c r="M31" s="325">
        <f t="shared" si="27"/>
        <v>0</v>
      </c>
      <c r="N31" s="325">
        <f t="shared" si="27"/>
        <v>0</v>
      </c>
      <c r="O31" s="377"/>
      <c r="P31" s="378">
        <f t="shared" si="24"/>
        <v>0</v>
      </c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38" t="s">
        <v>54</v>
      </c>
      <c r="C32" s="55" t="s">
        <v>55</v>
      </c>
      <c r="D32" s="40" t="s">
        <v>26</v>
      </c>
      <c r="E32" s="41">
        <v>0.0</v>
      </c>
      <c r="F32" s="42">
        <v>0.0</v>
      </c>
      <c r="G32" s="325">
        <f t="shared" si="22"/>
        <v>0</v>
      </c>
      <c r="H32" s="376"/>
      <c r="I32" s="325">
        <f t="shared" ref="I32:N32" si="28">G32*H32</f>
        <v>0</v>
      </c>
      <c r="J32" s="325">
        <f t="shared" si="28"/>
        <v>0</v>
      </c>
      <c r="K32" s="325">
        <f t="shared" si="28"/>
        <v>0</v>
      </c>
      <c r="L32" s="325">
        <f t="shared" si="28"/>
        <v>0</v>
      </c>
      <c r="M32" s="325">
        <f t="shared" si="28"/>
        <v>0</v>
      </c>
      <c r="N32" s="325">
        <f t="shared" si="28"/>
        <v>0</v>
      </c>
      <c r="O32" s="377"/>
      <c r="P32" s="378">
        <f t="shared" si="24"/>
        <v>0</v>
      </c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38" t="s">
        <v>56</v>
      </c>
      <c r="C33" s="55" t="s">
        <v>57</v>
      </c>
      <c r="D33" s="40" t="s">
        <v>26</v>
      </c>
      <c r="E33" s="41">
        <v>0.0</v>
      </c>
      <c r="F33" s="42">
        <v>0.0</v>
      </c>
      <c r="G33" s="325">
        <f t="shared" si="22"/>
        <v>0</v>
      </c>
      <c r="H33" s="376"/>
      <c r="I33" s="325">
        <f t="shared" ref="I33:N33" si="29">G33*H33</f>
        <v>0</v>
      </c>
      <c r="J33" s="325">
        <f t="shared" si="29"/>
        <v>0</v>
      </c>
      <c r="K33" s="325">
        <f t="shared" si="29"/>
        <v>0</v>
      </c>
      <c r="L33" s="325">
        <f t="shared" si="29"/>
        <v>0</v>
      </c>
      <c r="M33" s="325">
        <f t="shared" si="29"/>
        <v>0</v>
      </c>
      <c r="N33" s="325">
        <f t="shared" si="29"/>
        <v>0</v>
      </c>
      <c r="O33" s="377"/>
      <c r="P33" s="378">
        <f t="shared" si="24"/>
        <v>0</v>
      </c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38" t="s">
        <v>58</v>
      </c>
      <c r="C34" s="55" t="s">
        <v>59</v>
      </c>
      <c r="D34" s="40" t="s">
        <v>26</v>
      </c>
      <c r="E34" s="41">
        <v>0.0</v>
      </c>
      <c r="F34" s="42">
        <v>0.0</v>
      </c>
      <c r="G34" s="325">
        <f t="shared" si="22"/>
        <v>0</v>
      </c>
      <c r="H34" s="376"/>
      <c r="I34" s="325">
        <f t="shared" ref="I34:N34" si="30">G34*H34</f>
        <v>0</v>
      </c>
      <c r="J34" s="325">
        <f t="shared" si="30"/>
        <v>0</v>
      </c>
      <c r="K34" s="325">
        <f t="shared" si="30"/>
        <v>0</v>
      </c>
      <c r="L34" s="325">
        <f t="shared" si="30"/>
        <v>0</v>
      </c>
      <c r="M34" s="325">
        <f t="shared" si="30"/>
        <v>0</v>
      </c>
      <c r="N34" s="325">
        <f t="shared" si="30"/>
        <v>0</v>
      </c>
      <c r="O34" s="377"/>
      <c r="P34" s="378">
        <f t="shared" si="24"/>
        <v>0</v>
      </c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38" t="s">
        <v>60</v>
      </c>
      <c r="C35" s="55" t="s">
        <v>61</v>
      </c>
      <c r="D35" s="40" t="s">
        <v>26</v>
      </c>
      <c r="E35" s="41">
        <v>0.0</v>
      </c>
      <c r="F35" s="42">
        <v>0.0</v>
      </c>
      <c r="G35" s="325">
        <f t="shared" si="22"/>
        <v>0</v>
      </c>
      <c r="H35" s="376"/>
      <c r="I35" s="325">
        <f t="shared" ref="I35:N35" si="31">G35*H35</f>
        <v>0</v>
      </c>
      <c r="J35" s="325">
        <f t="shared" si="31"/>
        <v>0</v>
      </c>
      <c r="K35" s="325">
        <f t="shared" si="31"/>
        <v>0</v>
      </c>
      <c r="L35" s="325">
        <f t="shared" si="31"/>
        <v>0</v>
      </c>
      <c r="M35" s="325">
        <f t="shared" si="31"/>
        <v>0</v>
      </c>
      <c r="N35" s="325">
        <f t="shared" si="31"/>
        <v>0</v>
      </c>
      <c r="O35" s="377"/>
      <c r="P35" s="378">
        <f t="shared" si="24"/>
        <v>0</v>
      </c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38" t="s">
        <v>62</v>
      </c>
      <c r="C36" s="55" t="s">
        <v>287</v>
      </c>
      <c r="D36" s="40" t="s">
        <v>26</v>
      </c>
      <c r="E36" s="41">
        <v>0.0</v>
      </c>
      <c r="F36" s="42">
        <v>0.0</v>
      </c>
      <c r="G36" s="325">
        <f t="shared" si="22"/>
        <v>0</v>
      </c>
      <c r="H36" s="376"/>
      <c r="I36" s="325">
        <f t="shared" ref="I36:N36" si="32">G36*H36</f>
        <v>0</v>
      </c>
      <c r="J36" s="325">
        <f t="shared" si="32"/>
        <v>0</v>
      </c>
      <c r="K36" s="325">
        <f t="shared" si="32"/>
        <v>0</v>
      </c>
      <c r="L36" s="325">
        <f t="shared" si="32"/>
        <v>0</v>
      </c>
      <c r="M36" s="325">
        <f t="shared" si="32"/>
        <v>0</v>
      </c>
      <c r="N36" s="325">
        <f t="shared" si="32"/>
        <v>0</v>
      </c>
      <c r="O36" s="377"/>
      <c r="P36" s="378">
        <f t="shared" si="24"/>
        <v>0</v>
      </c>
      <c r="Q36" s="1"/>
      <c r="R36" s="1"/>
      <c r="S36" s="1"/>
      <c r="T36" s="1"/>
      <c r="U36" s="1"/>
      <c r="V36" s="1"/>
      <c r="W36" s="1"/>
      <c r="X36" s="1"/>
      <c r="Y36" s="1"/>
    </row>
    <row r="37" ht="15.75" customHeight="1">
      <c r="A37" s="1"/>
      <c r="B37" s="38"/>
      <c r="C37" s="48" t="s">
        <v>41</v>
      </c>
      <c r="D37" s="49"/>
      <c r="E37" s="49"/>
      <c r="F37" s="49"/>
      <c r="G37" s="6"/>
      <c r="H37" s="376"/>
      <c r="I37" s="377"/>
      <c r="J37" s="377"/>
      <c r="K37" s="377"/>
      <c r="L37" s="377"/>
      <c r="M37" s="377"/>
      <c r="N37" s="377"/>
      <c r="O37" s="377"/>
      <c r="P37" s="379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31" t="s">
        <v>64</v>
      </c>
      <c r="C38" s="52" t="s">
        <v>65</v>
      </c>
      <c r="D38" s="53"/>
      <c r="E38" s="54"/>
      <c r="F38" s="44"/>
      <c r="G38" s="44"/>
      <c r="H38" s="325">
        <f>SUM(G39:G44)</f>
        <v>0</v>
      </c>
      <c r="I38" s="377"/>
      <c r="J38" s="377"/>
      <c r="K38" s="377"/>
      <c r="L38" s="377"/>
      <c r="M38" s="377"/>
      <c r="N38" s="377"/>
      <c r="O38" s="377"/>
      <c r="P38" s="375">
        <f>H38/$P$12</f>
        <v>0</v>
      </c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38" t="s">
        <v>66</v>
      </c>
      <c r="C39" s="57" t="s">
        <v>67</v>
      </c>
      <c r="D39" s="40" t="s">
        <v>26</v>
      </c>
      <c r="E39" s="41">
        <v>0.0</v>
      </c>
      <c r="F39" s="42">
        <v>0.0</v>
      </c>
      <c r="G39" s="325">
        <f t="shared" ref="G39:G43" si="34">E39*F39</f>
        <v>0</v>
      </c>
      <c r="H39" s="376"/>
      <c r="I39" s="325">
        <f t="shared" ref="I39:N39" si="33">G39*H39</f>
        <v>0</v>
      </c>
      <c r="J39" s="325">
        <f t="shared" si="33"/>
        <v>0</v>
      </c>
      <c r="K39" s="325">
        <f t="shared" si="33"/>
        <v>0</v>
      </c>
      <c r="L39" s="325">
        <f t="shared" si="33"/>
        <v>0</v>
      </c>
      <c r="M39" s="325">
        <f t="shared" si="33"/>
        <v>0</v>
      </c>
      <c r="N39" s="325">
        <f t="shared" si="33"/>
        <v>0</v>
      </c>
      <c r="O39" s="377"/>
      <c r="P39" s="378">
        <f t="shared" ref="P39:P43" si="36">G39/$P$12</f>
        <v>0</v>
      </c>
      <c r="Q39" s="1"/>
      <c r="R39" s="1"/>
      <c r="S39" s="1"/>
      <c r="T39" s="1"/>
      <c r="U39" s="1"/>
      <c r="V39" s="1"/>
      <c r="W39" s="1"/>
      <c r="X39" s="1"/>
      <c r="Y39" s="1"/>
    </row>
    <row r="40" ht="31.5" customHeight="1">
      <c r="A40" s="1"/>
      <c r="B40" s="38" t="s">
        <v>68</v>
      </c>
      <c r="C40" s="57" t="s">
        <v>848</v>
      </c>
      <c r="D40" s="40" t="s">
        <v>26</v>
      </c>
      <c r="E40" s="41">
        <v>0.0</v>
      </c>
      <c r="F40" s="42">
        <v>0.0</v>
      </c>
      <c r="G40" s="325">
        <f t="shared" si="34"/>
        <v>0</v>
      </c>
      <c r="H40" s="376"/>
      <c r="I40" s="325">
        <f t="shared" ref="I40:N40" si="35">G40*H40</f>
        <v>0</v>
      </c>
      <c r="J40" s="325">
        <f t="shared" si="35"/>
        <v>0</v>
      </c>
      <c r="K40" s="325">
        <f t="shared" si="35"/>
        <v>0</v>
      </c>
      <c r="L40" s="325">
        <f t="shared" si="35"/>
        <v>0</v>
      </c>
      <c r="M40" s="325">
        <f t="shared" si="35"/>
        <v>0</v>
      </c>
      <c r="N40" s="325">
        <f t="shared" si="35"/>
        <v>0</v>
      </c>
      <c r="O40" s="377"/>
      <c r="P40" s="378">
        <f t="shared" si="36"/>
        <v>0</v>
      </c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38" t="s">
        <v>70</v>
      </c>
      <c r="C41" s="58" t="s">
        <v>71</v>
      </c>
      <c r="D41" s="40" t="s">
        <v>26</v>
      </c>
      <c r="E41" s="41">
        <v>0.0</v>
      </c>
      <c r="F41" s="42">
        <v>0.0</v>
      </c>
      <c r="G41" s="325">
        <f t="shared" si="34"/>
        <v>0</v>
      </c>
      <c r="H41" s="376"/>
      <c r="I41" s="325">
        <f t="shared" ref="I41:N41" si="37">G41*H41</f>
        <v>0</v>
      </c>
      <c r="J41" s="325">
        <f t="shared" si="37"/>
        <v>0</v>
      </c>
      <c r="K41" s="325">
        <f t="shared" si="37"/>
        <v>0</v>
      </c>
      <c r="L41" s="325">
        <f t="shared" si="37"/>
        <v>0</v>
      </c>
      <c r="M41" s="325">
        <f t="shared" si="37"/>
        <v>0</v>
      </c>
      <c r="N41" s="325">
        <f t="shared" si="37"/>
        <v>0</v>
      </c>
      <c r="O41" s="377"/>
      <c r="P41" s="378">
        <f t="shared" si="36"/>
        <v>0</v>
      </c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38" t="s">
        <v>72</v>
      </c>
      <c r="C42" s="58" t="s">
        <v>73</v>
      </c>
      <c r="D42" s="40" t="s">
        <v>26</v>
      </c>
      <c r="E42" s="41">
        <v>0.0</v>
      </c>
      <c r="F42" s="42">
        <v>0.0</v>
      </c>
      <c r="G42" s="325">
        <f t="shared" si="34"/>
        <v>0</v>
      </c>
      <c r="H42" s="376"/>
      <c r="I42" s="325">
        <f t="shared" ref="I42:N42" si="38">G42*H42</f>
        <v>0</v>
      </c>
      <c r="J42" s="325">
        <f t="shared" si="38"/>
        <v>0</v>
      </c>
      <c r="K42" s="325">
        <f t="shared" si="38"/>
        <v>0</v>
      </c>
      <c r="L42" s="325">
        <f t="shared" si="38"/>
        <v>0</v>
      </c>
      <c r="M42" s="325">
        <f t="shared" si="38"/>
        <v>0</v>
      </c>
      <c r="N42" s="325">
        <f t="shared" si="38"/>
        <v>0</v>
      </c>
      <c r="O42" s="377"/>
      <c r="P42" s="378">
        <f t="shared" si="36"/>
        <v>0</v>
      </c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38" t="s">
        <v>74</v>
      </c>
      <c r="C43" s="58" t="s">
        <v>75</v>
      </c>
      <c r="D43" s="40" t="s">
        <v>26</v>
      </c>
      <c r="E43" s="41">
        <v>0.0</v>
      </c>
      <c r="F43" s="42">
        <v>0.0</v>
      </c>
      <c r="G43" s="325">
        <f t="shared" si="34"/>
        <v>0</v>
      </c>
      <c r="H43" s="376"/>
      <c r="I43" s="325">
        <f t="shared" ref="I43:N43" si="39">G43*H43</f>
        <v>0</v>
      </c>
      <c r="J43" s="325">
        <f t="shared" si="39"/>
        <v>0</v>
      </c>
      <c r="K43" s="325">
        <f t="shared" si="39"/>
        <v>0</v>
      </c>
      <c r="L43" s="325">
        <f t="shared" si="39"/>
        <v>0</v>
      </c>
      <c r="M43" s="325">
        <f t="shared" si="39"/>
        <v>0</v>
      </c>
      <c r="N43" s="325">
        <f t="shared" si="39"/>
        <v>0</v>
      </c>
      <c r="O43" s="377"/>
      <c r="P43" s="378">
        <f t="shared" si="36"/>
        <v>0</v>
      </c>
      <c r="Q43" s="1"/>
      <c r="R43" s="1"/>
      <c r="S43" s="1"/>
      <c r="T43" s="1"/>
      <c r="U43" s="1"/>
      <c r="V43" s="1"/>
      <c r="W43" s="1"/>
      <c r="X43" s="1"/>
      <c r="Y43" s="1"/>
    </row>
    <row r="44" ht="15.75" customHeight="1">
      <c r="A44" s="1"/>
      <c r="B44" s="38"/>
      <c r="C44" s="48" t="s">
        <v>41</v>
      </c>
      <c r="D44" s="49"/>
      <c r="E44" s="49"/>
      <c r="F44" s="49"/>
      <c r="G44" s="6"/>
      <c r="H44" s="376"/>
      <c r="I44" s="377"/>
      <c r="J44" s="377"/>
      <c r="K44" s="377"/>
      <c r="L44" s="377"/>
      <c r="M44" s="377"/>
      <c r="N44" s="377"/>
      <c r="O44" s="377"/>
      <c r="P44" s="379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31" t="s">
        <v>76</v>
      </c>
      <c r="C45" s="52" t="s">
        <v>77</v>
      </c>
      <c r="D45" s="53"/>
      <c r="E45" s="54"/>
      <c r="F45" s="44"/>
      <c r="G45" s="44"/>
      <c r="H45" s="325">
        <f>SUM(G46:G60)</f>
        <v>0</v>
      </c>
      <c r="I45" s="377"/>
      <c r="J45" s="377"/>
      <c r="K45" s="377"/>
      <c r="L45" s="377"/>
      <c r="M45" s="377"/>
      <c r="N45" s="377"/>
      <c r="O45" s="377"/>
      <c r="P45" s="375">
        <f>H45/$P$12</f>
        <v>0</v>
      </c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38" t="s">
        <v>78</v>
      </c>
      <c r="C46" s="39" t="s">
        <v>79</v>
      </c>
      <c r="D46" s="40" t="s">
        <v>26</v>
      </c>
      <c r="E46" s="41">
        <v>0.0</v>
      </c>
      <c r="F46" s="42">
        <v>0.0</v>
      </c>
      <c r="G46" s="325">
        <f t="shared" ref="G46:G59" si="41">E46*F46</f>
        <v>0</v>
      </c>
      <c r="H46" s="376"/>
      <c r="I46" s="325">
        <f t="shared" ref="I46:N46" si="40">G46*H46</f>
        <v>0</v>
      </c>
      <c r="J46" s="325">
        <f t="shared" si="40"/>
        <v>0</v>
      </c>
      <c r="K46" s="325">
        <f t="shared" si="40"/>
        <v>0</v>
      </c>
      <c r="L46" s="325">
        <f t="shared" si="40"/>
        <v>0</v>
      </c>
      <c r="M46" s="325">
        <f t="shared" si="40"/>
        <v>0</v>
      </c>
      <c r="N46" s="325">
        <f t="shared" si="40"/>
        <v>0</v>
      </c>
      <c r="O46" s="377"/>
      <c r="P46" s="378">
        <f t="shared" ref="P46:P59" si="43">G46/$P$12</f>
        <v>0</v>
      </c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38" t="s">
        <v>80</v>
      </c>
      <c r="C47" s="39" t="s">
        <v>81</v>
      </c>
      <c r="D47" s="40" t="s">
        <v>26</v>
      </c>
      <c r="E47" s="41">
        <v>0.0</v>
      </c>
      <c r="F47" s="42">
        <v>0.0</v>
      </c>
      <c r="G47" s="325">
        <f t="shared" si="41"/>
        <v>0</v>
      </c>
      <c r="H47" s="376"/>
      <c r="I47" s="325">
        <f t="shared" ref="I47:N47" si="42">G47*H47</f>
        <v>0</v>
      </c>
      <c r="J47" s="325">
        <f t="shared" si="42"/>
        <v>0</v>
      </c>
      <c r="K47" s="325">
        <f t="shared" si="42"/>
        <v>0</v>
      </c>
      <c r="L47" s="325">
        <f t="shared" si="42"/>
        <v>0</v>
      </c>
      <c r="M47" s="325">
        <f t="shared" si="42"/>
        <v>0</v>
      </c>
      <c r="N47" s="325">
        <f t="shared" si="42"/>
        <v>0</v>
      </c>
      <c r="O47" s="377"/>
      <c r="P47" s="378">
        <f t="shared" si="43"/>
        <v>0</v>
      </c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38" t="s">
        <v>82</v>
      </c>
      <c r="C48" s="39" t="s">
        <v>83</v>
      </c>
      <c r="D48" s="40" t="s">
        <v>26</v>
      </c>
      <c r="E48" s="41">
        <v>0.0</v>
      </c>
      <c r="F48" s="42">
        <v>0.0</v>
      </c>
      <c r="G48" s="325">
        <f t="shared" si="41"/>
        <v>0</v>
      </c>
      <c r="H48" s="376"/>
      <c r="I48" s="325">
        <f t="shared" ref="I48:N48" si="44">G48*H48</f>
        <v>0</v>
      </c>
      <c r="J48" s="325">
        <f t="shared" si="44"/>
        <v>0</v>
      </c>
      <c r="K48" s="325">
        <f t="shared" si="44"/>
        <v>0</v>
      </c>
      <c r="L48" s="325">
        <f t="shared" si="44"/>
        <v>0</v>
      </c>
      <c r="M48" s="325">
        <f t="shared" si="44"/>
        <v>0</v>
      </c>
      <c r="N48" s="325">
        <f t="shared" si="44"/>
        <v>0</v>
      </c>
      <c r="O48" s="377"/>
      <c r="P48" s="378">
        <f t="shared" si="43"/>
        <v>0</v>
      </c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38" t="s">
        <v>84</v>
      </c>
      <c r="C49" s="39" t="s">
        <v>85</v>
      </c>
      <c r="D49" s="40" t="s">
        <v>26</v>
      </c>
      <c r="E49" s="41">
        <v>0.0</v>
      </c>
      <c r="F49" s="42">
        <v>0.0</v>
      </c>
      <c r="G49" s="325">
        <f t="shared" si="41"/>
        <v>0</v>
      </c>
      <c r="H49" s="376"/>
      <c r="I49" s="325">
        <f t="shared" ref="I49:N49" si="45">G49*H49</f>
        <v>0</v>
      </c>
      <c r="J49" s="325">
        <f t="shared" si="45"/>
        <v>0</v>
      </c>
      <c r="K49" s="325">
        <f t="shared" si="45"/>
        <v>0</v>
      </c>
      <c r="L49" s="325">
        <f t="shared" si="45"/>
        <v>0</v>
      </c>
      <c r="M49" s="325">
        <f t="shared" si="45"/>
        <v>0</v>
      </c>
      <c r="N49" s="325">
        <f t="shared" si="45"/>
        <v>0</v>
      </c>
      <c r="O49" s="377"/>
      <c r="P49" s="378">
        <f t="shared" si="43"/>
        <v>0</v>
      </c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38" t="s">
        <v>86</v>
      </c>
      <c r="C50" s="39" t="s">
        <v>87</v>
      </c>
      <c r="D50" s="40" t="s">
        <v>26</v>
      </c>
      <c r="E50" s="41">
        <v>0.0</v>
      </c>
      <c r="F50" s="42">
        <v>0.0</v>
      </c>
      <c r="G50" s="325">
        <f t="shared" si="41"/>
        <v>0</v>
      </c>
      <c r="H50" s="376"/>
      <c r="I50" s="325">
        <f t="shared" ref="I50:N50" si="46">G50*H50</f>
        <v>0</v>
      </c>
      <c r="J50" s="325">
        <f t="shared" si="46"/>
        <v>0</v>
      </c>
      <c r="K50" s="325">
        <f t="shared" si="46"/>
        <v>0</v>
      </c>
      <c r="L50" s="325">
        <f t="shared" si="46"/>
        <v>0</v>
      </c>
      <c r="M50" s="325">
        <f t="shared" si="46"/>
        <v>0</v>
      </c>
      <c r="N50" s="325">
        <f t="shared" si="46"/>
        <v>0</v>
      </c>
      <c r="O50" s="377"/>
      <c r="P50" s="378">
        <f t="shared" si="43"/>
        <v>0</v>
      </c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38" t="s">
        <v>88</v>
      </c>
      <c r="C51" s="59" t="s">
        <v>89</v>
      </c>
      <c r="D51" s="40" t="s">
        <v>26</v>
      </c>
      <c r="E51" s="60">
        <v>0.0</v>
      </c>
      <c r="F51" s="61">
        <v>0.0</v>
      </c>
      <c r="G51" s="325">
        <f t="shared" si="41"/>
        <v>0</v>
      </c>
      <c r="H51" s="376"/>
      <c r="I51" s="325">
        <f t="shared" ref="I51:N51" si="47">G51*H51</f>
        <v>0</v>
      </c>
      <c r="J51" s="325">
        <f t="shared" si="47"/>
        <v>0</v>
      </c>
      <c r="K51" s="325">
        <f t="shared" si="47"/>
        <v>0</v>
      </c>
      <c r="L51" s="325">
        <f t="shared" si="47"/>
        <v>0</v>
      </c>
      <c r="M51" s="325">
        <f t="shared" si="47"/>
        <v>0</v>
      </c>
      <c r="N51" s="325">
        <f t="shared" si="47"/>
        <v>0</v>
      </c>
      <c r="O51" s="377"/>
      <c r="P51" s="378">
        <f t="shared" si="43"/>
        <v>0</v>
      </c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38" t="s">
        <v>90</v>
      </c>
      <c r="C52" s="62" t="s">
        <v>91</v>
      </c>
      <c r="D52" s="40" t="s">
        <v>26</v>
      </c>
      <c r="E52" s="60">
        <v>0.0</v>
      </c>
      <c r="F52" s="61">
        <v>0.0</v>
      </c>
      <c r="G52" s="325">
        <f t="shared" si="41"/>
        <v>0</v>
      </c>
      <c r="H52" s="376"/>
      <c r="I52" s="325">
        <f t="shared" ref="I52:N52" si="48">G52*H52</f>
        <v>0</v>
      </c>
      <c r="J52" s="325">
        <f t="shared" si="48"/>
        <v>0</v>
      </c>
      <c r="K52" s="325">
        <f t="shared" si="48"/>
        <v>0</v>
      </c>
      <c r="L52" s="325">
        <f t="shared" si="48"/>
        <v>0</v>
      </c>
      <c r="M52" s="325">
        <f t="shared" si="48"/>
        <v>0</v>
      </c>
      <c r="N52" s="325">
        <f t="shared" si="48"/>
        <v>0</v>
      </c>
      <c r="O52" s="377"/>
      <c r="P52" s="378">
        <f t="shared" si="43"/>
        <v>0</v>
      </c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38" t="s">
        <v>92</v>
      </c>
      <c r="C53" s="62" t="s">
        <v>93</v>
      </c>
      <c r="D53" s="40" t="s">
        <v>26</v>
      </c>
      <c r="E53" s="60">
        <v>0.0</v>
      </c>
      <c r="F53" s="61">
        <v>0.0</v>
      </c>
      <c r="G53" s="325">
        <f t="shared" si="41"/>
        <v>0</v>
      </c>
      <c r="H53" s="376"/>
      <c r="I53" s="325">
        <f t="shared" ref="I53:N53" si="49">G53*H53</f>
        <v>0</v>
      </c>
      <c r="J53" s="325">
        <f t="shared" si="49"/>
        <v>0</v>
      </c>
      <c r="K53" s="325">
        <f t="shared" si="49"/>
        <v>0</v>
      </c>
      <c r="L53" s="325">
        <f t="shared" si="49"/>
        <v>0</v>
      </c>
      <c r="M53" s="325">
        <f t="shared" si="49"/>
        <v>0</v>
      </c>
      <c r="N53" s="325">
        <f t="shared" si="49"/>
        <v>0</v>
      </c>
      <c r="O53" s="377"/>
      <c r="P53" s="378">
        <f t="shared" si="43"/>
        <v>0</v>
      </c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38" t="s">
        <v>94</v>
      </c>
      <c r="C54" s="62" t="s">
        <v>95</v>
      </c>
      <c r="D54" s="40" t="s">
        <v>26</v>
      </c>
      <c r="E54" s="60">
        <v>0.0</v>
      </c>
      <c r="F54" s="61">
        <v>0.0</v>
      </c>
      <c r="G54" s="325">
        <f t="shared" si="41"/>
        <v>0</v>
      </c>
      <c r="H54" s="376"/>
      <c r="I54" s="325">
        <f t="shared" ref="I54:N54" si="50">G54*H54</f>
        <v>0</v>
      </c>
      <c r="J54" s="325">
        <f t="shared" si="50"/>
        <v>0</v>
      </c>
      <c r="K54" s="325">
        <f t="shared" si="50"/>
        <v>0</v>
      </c>
      <c r="L54" s="325">
        <f t="shared" si="50"/>
        <v>0</v>
      </c>
      <c r="M54" s="325">
        <f t="shared" si="50"/>
        <v>0</v>
      </c>
      <c r="N54" s="325">
        <f t="shared" si="50"/>
        <v>0</v>
      </c>
      <c r="O54" s="377"/>
      <c r="P54" s="378">
        <f t="shared" si="43"/>
        <v>0</v>
      </c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38" t="s">
        <v>96</v>
      </c>
      <c r="C55" s="62" t="s">
        <v>97</v>
      </c>
      <c r="D55" s="40" t="s">
        <v>26</v>
      </c>
      <c r="E55" s="60">
        <v>0.0</v>
      </c>
      <c r="F55" s="61">
        <v>0.0</v>
      </c>
      <c r="G55" s="325">
        <f t="shared" si="41"/>
        <v>0</v>
      </c>
      <c r="H55" s="376"/>
      <c r="I55" s="325">
        <f t="shared" ref="I55:N55" si="51">G55*H55</f>
        <v>0</v>
      </c>
      <c r="J55" s="325">
        <f t="shared" si="51"/>
        <v>0</v>
      </c>
      <c r="K55" s="325">
        <f t="shared" si="51"/>
        <v>0</v>
      </c>
      <c r="L55" s="325">
        <f t="shared" si="51"/>
        <v>0</v>
      </c>
      <c r="M55" s="325">
        <f t="shared" si="51"/>
        <v>0</v>
      </c>
      <c r="N55" s="325">
        <f t="shared" si="51"/>
        <v>0</v>
      </c>
      <c r="O55" s="377"/>
      <c r="P55" s="378">
        <f t="shared" si="43"/>
        <v>0</v>
      </c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63" t="s">
        <v>98</v>
      </c>
      <c r="C56" s="64" t="s">
        <v>99</v>
      </c>
      <c r="D56" s="40" t="s">
        <v>26</v>
      </c>
      <c r="E56" s="60">
        <v>0.0</v>
      </c>
      <c r="F56" s="61">
        <v>0.0</v>
      </c>
      <c r="G56" s="325">
        <f t="shared" si="41"/>
        <v>0</v>
      </c>
      <c r="H56" s="376"/>
      <c r="I56" s="325">
        <f t="shared" ref="I56:N56" si="52">G56*H56</f>
        <v>0</v>
      </c>
      <c r="J56" s="325">
        <f t="shared" si="52"/>
        <v>0</v>
      </c>
      <c r="K56" s="325">
        <f t="shared" si="52"/>
        <v>0</v>
      </c>
      <c r="L56" s="325">
        <f t="shared" si="52"/>
        <v>0</v>
      </c>
      <c r="M56" s="325">
        <f t="shared" si="52"/>
        <v>0</v>
      </c>
      <c r="N56" s="325">
        <f t="shared" si="52"/>
        <v>0</v>
      </c>
      <c r="O56" s="377"/>
      <c r="P56" s="378">
        <f t="shared" si="43"/>
        <v>0</v>
      </c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63" t="s">
        <v>100</v>
      </c>
      <c r="C57" s="64" t="s">
        <v>101</v>
      </c>
      <c r="D57" s="40" t="s">
        <v>26</v>
      </c>
      <c r="E57" s="60">
        <v>0.0</v>
      </c>
      <c r="F57" s="61">
        <v>0.0</v>
      </c>
      <c r="G57" s="325">
        <f t="shared" si="41"/>
        <v>0</v>
      </c>
      <c r="H57" s="376"/>
      <c r="I57" s="325">
        <f t="shared" ref="I57:N57" si="53">G57*H57</f>
        <v>0</v>
      </c>
      <c r="J57" s="325">
        <f t="shared" si="53"/>
        <v>0</v>
      </c>
      <c r="K57" s="325">
        <f t="shared" si="53"/>
        <v>0</v>
      </c>
      <c r="L57" s="325">
        <f t="shared" si="53"/>
        <v>0</v>
      </c>
      <c r="M57" s="325">
        <f t="shared" si="53"/>
        <v>0</v>
      </c>
      <c r="N57" s="325">
        <f t="shared" si="53"/>
        <v>0</v>
      </c>
      <c r="O57" s="377"/>
      <c r="P57" s="378">
        <f t="shared" si="43"/>
        <v>0</v>
      </c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63" t="s">
        <v>102</v>
      </c>
      <c r="C58" s="64" t="s">
        <v>103</v>
      </c>
      <c r="D58" s="40" t="s">
        <v>26</v>
      </c>
      <c r="E58" s="60">
        <v>0.0</v>
      </c>
      <c r="F58" s="61">
        <v>0.0</v>
      </c>
      <c r="G58" s="325">
        <f t="shared" si="41"/>
        <v>0</v>
      </c>
      <c r="H58" s="376"/>
      <c r="I58" s="325">
        <f t="shared" ref="I58:N58" si="54">G58*H58</f>
        <v>0</v>
      </c>
      <c r="J58" s="325">
        <f t="shared" si="54"/>
        <v>0</v>
      </c>
      <c r="K58" s="325">
        <f t="shared" si="54"/>
        <v>0</v>
      </c>
      <c r="L58" s="325">
        <f t="shared" si="54"/>
        <v>0</v>
      </c>
      <c r="M58" s="325">
        <f t="shared" si="54"/>
        <v>0</v>
      </c>
      <c r="N58" s="325">
        <f t="shared" si="54"/>
        <v>0</v>
      </c>
      <c r="O58" s="377"/>
      <c r="P58" s="378">
        <f t="shared" si="43"/>
        <v>0</v>
      </c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63" t="s">
        <v>104</v>
      </c>
      <c r="C59" s="64" t="s">
        <v>105</v>
      </c>
      <c r="D59" s="40" t="s">
        <v>26</v>
      </c>
      <c r="E59" s="60">
        <v>0.0</v>
      </c>
      <c r="F59" s="61">
        <v>0.0</v>
      </c>
      <c r="G59" s="325">
        <f t="shared" si="41"/>
        <v>0</v>
      </c>
      <c r="H59" s="376"/>
      <c r="I59" s="325">
        <f t="shared" ref="I59:N59" si="55">G59*H59</f>
        <v>0</v>
      </c>
      <c r="J59" s="325">
        <f t="shared" si="55"/>
        <v>0</v>
      </c>
      <c r="K59" s="325">
        <f t="shared" si="55"/>
        <v>0</v>
      </c>
      <c r="L59" s="325">
        <f t="shared" si="55"/>
        <v>0</v>
      </c>
      <c r="M59" s="325">
        <f t="shared" si="55"/>
        <v>0</v>
      </c>
      <c r="N59" s="325">
        <f t="shared" si="55"/>
        <v>0</v>
      </c>
      <c r="O59" s="377"/>
      <c r="P59" s="378">
        <f t="shared" si="43"/>
        <v>0</v>
      </c>
      <c r="Q59" s="1"/>
      <c r="R59" s="1"/>
      <c r="S59" s="1"/>
      <c r="T59" s="1"/>
      <c r="U59" s="1"/>
      <c r="V59" s="1"/>
      <c r="W59" s="1"/>
      <c r="X59" s="1"/>
      <c r="Y59" s="1"/>
    </row>
    <row r="60" ht="15.75" customHeight="1">
      <c r="A60" s="1"/>
      <c r="B60" s="63"/>
      <c r="C60" s="48" t="s">
        <v>41</v>
      </c>
      <c r="D60" s="49"/>
      <c r="E60" s="49"/>
      <c r="F60" s="49"/>
      <c r="G60" s="6"/>
      <c r="H60" s="376"/>
      <c r="I60" s="377"/>
      <c r="J60" s="377"/>
      <c r="K60" s="377"/>
      <c r="L60" s="377"/>
      <c r="M60" s="377"/>
      <c r="N60" s="377"/>
      <c r="O60" s="377"/>
      <c r="P60" s="380"/>
      <c r="Q60" s="1"/>
      <c r="R60" s="1"/>
      <c r="S60" s="1"/>
      <c r="T60" s="1"/>
      <c r="U60" s="1"/>
      <c r="V60" s="1"/>
      <c r="W60" s="1"/>
      <c r="X60" s="1"/>
      <c r="Y60" s="1"/>
    </row>
    <row r="61" ht="15.75" customHeight="1">
      <c r="A61" s="1"/>
      <c r="B61" s="31" t="s">
        <v>106</v>
      </c>
      <c r="C61" s="66" t="s">
        <v>107</v>
      </c>
      <c r="D61" s="67"/>
      <c r="E61" s="67"/>
      <c r="F61" s="67"/>
      <c r="G61" s="68"/>
      <c r="H61" s="325">
        <f>SUM(G62:G68)</f>
        <v>0</v>
      </c>
      <c r="I61" s="377"/>
      <c r="J61" s="377"/>
      <c r="K61" s="377"/>
      <c r="L61" s="377"/>
      <c r="M61" s="377"/>
      <c r="N61" s="377"/>
      <c r="O61" s="377"/>
      <c r="P61" s="375">
        <f>H61/$P$12</f>
        <v>0</v>
      </c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69" t="s">
        <v>108</v>
      </c>
      <c r="C62" s="70" t="s">
        <v>109</v>
      </c>
      <c r="D62" s="40" t="s">
        <v>26</v>
      </c>
      <c r="E62" s="71">
        <v>0.0</v>
      </c>
      <c r="F62" s="72">
        <v>0.0</v>
      </c>
      <c r="G62" s="325">
        <f t="shared" ref="G62:G67" si="57">E62*F62</f>
        <v>0</v>
      </c>
      <c r="H62" s="376"/>
      <c r="I62" s="325">
        <f t="shared" ref="I62:N62" si="56">G62*H62</f>
        <v>0</v>
      </c>
      <c r="J62" s="325">
        <f t="shared" si="56"/>
        <v>0</v>
      </c>
      <c r="K62" s="325">
        <f t="shared" si="56"/>
        <v>0</v>
      </c>
      <c r="L62" s="325">
        <f t="shared" si="56"/>
        <v>0</v>
      </c>
      <c r="M62" s="325">
        <f t="shared" si="56"/>
        <v>0</v>
      </c>
      <c r="N62" s="325">
        <f t="shared" si="56"/>
        <v>0</v>
      </c>
      <c r="O62" s="377"/>
      <c r="P62" s="381">
        <f t="shared" ref="P62:P67" si="59">G62/$P$12</f>
        <v>0</v>
      </c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69" t="s">
        <v>110</v>
      </c>
      <c r="C63" s="39" t="s">
        <v>111</v>
      </c>
      <c r="D63" s="40" t="s">
        <v>26</v>
      </c>
      <c r="E63" s="41">
        <v>0.0</v>
      </c>
      <c r="F63" s="42">
        <v>0.0</v>
      </c>
      <c r="G63" s="325">
        <f t="shared" si="57"/>
        <v>0</v>
      </c>
      <c r="H63" s="376"/>
      <c r="I63" s="325">
        <f t="shared" ref="I63:N63" si="58">G63*H63</f>
        <v>0</v>
      </c>
      <c r="J63" s="325">
        <f t="shared" si="58"/>
        <v>0</v>
      </c>
      <c r="K63" s="325">
        <f t="shared" si="58"/>
        <v>0</v>
      </c>
      <c r="L63" s="325">
        <f t="shared" si="58"/>
        <v>0</v>
      </c>
      <c r="M63" s="325">
        <f t="shared" si="58"/>
        <v>0</v>
      </c>
      <c r="N63" s="325">
        <f t="shared" si="58"/>
        <v>0</v>
      </c>
      <c r="O63" s="377"/>
      <c r="P63" s="381">
        <f t="shared" si="59"/>
        <v>0</v>
      </c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69" t="s">
        <v>112</v>
      </c>
      <c r="C64" s="39" t="s">
        <v>113</v>
      </c>
      <c r="D64" s="40" t="s">
        <v>26</v>
      </c>
      <c r="E64" s="41">
        <v>0.0</v>
      </c>
      <c r="F64" s="42">
        <v>0.0</v>
      </c>
      <c r="G64" s="325">
        <f t="shared" si="57"/>
        <v>0</v>
      </c>
      <c r="H64" s="376"/>
      <c r="I64" s="325">
        <f t="shared" ref="I64:N64" si="60">G64*H64</f>
        <v>0</v>
      </c>
      <c r="J64" s="325">
        <f t="shared" si="60"/>
        <v>0</v>
      </c>
      <c r="K64" s="325">
        <f t="shared" si="60"/>
        <v>0</v>
      </c>
      <c r="L64" s="325">
        <f t="shared" si="60"/>
        <v>0</v>
      </c>
      <c r="M64" s="325">
        <f t="shared" si="60"/>
        <v>0</v>
      </c>
      <c r="N64" s="325">
        <f t="shared" si="60"/>
        <v>0</v>
      </c>
      <c r="O64" s="377"/>
      <c r="P64" s="381">
        <f t="shared" si="59"/>
        <v>0</v>
      </c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69" t="s">
        <v>114</v>
      </c>
      <c r="C65" s="59" t="s">
        <v>103</v>
      </c>
      <c r="D65" s="40" t="s">
        <v>26</v>
      </c>
      <c r="E65" s="60">
        <v>0.0</v>
      </c>
      <c r="F65" s="42">
        <v>0.0</v>
      </c>
      <c r="G65" s="325">
        <f t="shared" si="57"/>
        <v>0</v>
      </c>
      <c r="H65" s="376"/>
      <c r="I65" s="325">
        <f t="shared" ref="I65:N65" si="61">G65*H65</f>
        <v>0</v>
      </c>
      <c r="J65" s="325">
        <f t="shared" si="61"/>
        <v>0</v>
      </c>
      <c r="K65" s="325">
        <f t="shared" si="61"/>
        <v>0</v>
      </c>
      <c r="L65" s="325">
        <f t="shared" si="61"/>
        <v>0</v>
      </c>
      <c r="M65" s="325">
        <f t="shared" si="61"/>
        <v>0</v>
      </c>
      <c r="N65" s="325">
        <f t="shared" si="61"/>
        <v>0</v>
      </c>
      <c r="O65" s="377"/>
      <c r="P65" s="381">
        <f t="shared" si="59"/>
        <v>0</v>
      </c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69" t="s">
        <v>115</v>
      </c>
      <c r="C66" s="62" t="s">
        <v>101</v>
      </c>
      <c r="D66" s="40" t="s">
        <v>26</v>
      </c>
      <c r="E66" s="60">
        <v>0.0</v>
      </c>
      <c r="F66" s="42">
        <v>0.0</v>
      </c>
      <c r="G66" s="325">
        <f t="shared" si="57"/>
        <v>0</v>
      </c>
      <c r="H66" s="376"/>
      <c r="I66" s="325">
        <f t="shared" ref="I66:N66" si="62">G66*H66</f>
        <v>0</v>
      </c>
      <c r="J66" s="325">
        <f t="shared" si="62"/>
        <v>0</v>
      </c>
      <c r="K66" s="325">
        <f t="shared" si="62"/>
        <v>0</v>
      </c>
      <c r="L66" s="325">
        <f t="shared" si="62"/>
        <v>0</v>
      </c>
      <c r="M66" s="325">
        <f t="shared" si="62"/>
        <v>0</v>
      </c>
      <c r="N66" s="325">
        <f t="shared" si="62"/>
        <v>0</v>
      </c>
      <c r="O66" s="377"/>
      <c r="P66" s="381">
        <f t="shared" si="59"/>
        <v>0</v>
      </c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69" t="s">
        <v>116</v>
      </c>
      <c r="C67" s="62" t="s">
        <v>117</v>
      </c>
      <c r="D67" s="40" t="s">
        <v>26</v>
      </c>
      <c r="E67" s="60">
        <v>0.0</v>
      </c>
      <c r="F67" s="61">
        <v>0.0</v>
      </c>
      <c r="G67" s="325">
        <f t="shared" si="57"/>
        <v>0</v>
      </c>
      <c r="H67" s="376"/>
      <c r="I67" s="325">
        <f t="shared" ref="I67:N67" si="63">G67*H67</f>
        <v>0</v>
      </c>
      <c r="J67" s="325">
        <f t="shared" si="63"/>
        <v>0</v>
      </c>
      <c r="K67" s="325">
        <f t="shared" si="63"/>
        <v>0</v>
      </c>
      <c r="L67" s="325">
        <f t="shared" si="63"/>
        <v>0</v>
      </c>
      <c r="M67" s="325">
        <f t="shared" si="63"/>
        <v>0</v>
      </c>
      <c r="N67" s="325">
        <f t="shared" si="63"/>
        <v>0</v>
      </c>
      <c r="O67" s="377"/>
      <c r="P67" s="381">
        <f t="shared" si="59"/>
        <v>0</v>
      </c>
      <c r="Q67" s="1"/>
      <c r="R67" s="1"/>
      <c r="S67" s="1"/>
      <c r="T67" s="1"/>
      <c r="U67" s="1"/>
      <c r="V67" s="1"/>
      <c r="W67" s="1"/>
      <c r="X67" s="1"/>
      <c r="Y67" s="1"/>
    </row>
    <row r="68" ht="15.75" customHeight="1">
      <c r="A68" s="1"/>
      <c r="B68" s="69"/>
      <c r="C68" s="48" t="s">
        <v>41</v>
      </c>
      <c r="D68" s="49"/>
      <c r="E68" s="49"/>
      <c r="F68" s="49"/>
      <c r="G68" s="6"/>
      <c r="H68" s="376"/>
      <c r="I68" s="377"/>
      <c r="J68" s="377"/>
      <c r="K68" s="377"/>
      <c r="L68" s="377"/>
      <c r="M68" s="377"/>
      <c r="N68" s="377"/>
      <c r="O68" s="377"/>
      <c r="P68" s="380"/>
      <c r="Q68" s="1"/>
      <c r="R68" s="1"/>
      <c r="S68" s="1"/>
      <c r="T68" s="1"/>
      <c r="U68" s="1"/>
      <c r="V68" s="1"/>
      <c r="W68" s="1"/>
      <c r="X68" s="1"/>
      <c r="Y68" s="1"/>
    </row>
    <row r="69" ht="15.75" customHeight="1">
      <c r="A69" s="1"/>
      <c r="B69" s="31" t="s">
        <v>118</v>
      </c>
      <c r="C69" s="75" t="s">
        <v>119</v>
      </c>
      <c r="D69" s="49"/>
      <c r="E69" s="49"/>
      <c r="F69" s="49"/>
      <c r="G69" s="6"/>
      <c r="H69" s="325">
        <f>SUM(G70:G77)</f>
        <v>0</v>
      </c>
      <c r="I69" s="377"/>
      <c r="J69" s="377"/>
      <c r="K69" s="377"/>
      <c r="L69" s="377"/>
      <c r="M69" s="377"/>
      <c r="N69" s="377"/>
      <c r="O69" s="377"/>
      <c r="P69" s="375">
        <f>H69/$P$12</f>
        <v>0</v>
      </c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69" t="s">
        <v>120</v>
      </c>
      <c r="C70" s="70" t="s">
        <v>121</v>
      </c>
      <c r="D70" s="40" t="s">
        <v>26</v>
      </c>
      <c r="E70" s="71">
        <v>0.0</v>
      </c>
      <c r="F70" s="72">
        <v>0.0</v>
      </c>
      <c r="G70" s="325">
        <f t="shared" ref="G70:G76" si="65">E70*F70</f>
        <v>0</v>
      </c>
      <c r="H70" s="376"/>
      <c r="I70" s="325">
        <f t="shared" ref="I70:N70" si="64">G70*H70</f>
        <v>0</v>
      </c>
      <c r="J70" s="325">
        <f t="shared" si="64"/>
        <v>0</v>
      </c>
      <c r="K70" s="325">
        <f t="shared" si="64"/>
        <v>0</v>
      </c>
      <c r="L70" s="325">
        <f t="shared" si="64"/>
        <v>0</v>
      </c>
      <c r="M70" s="325">
        <f t="shared" si="64"/>
        <v>0</v>
      </c>
      <c r="N70" s="325">
        <f t="shared" si="64"/>
        <v>0</v>
      </c>
      <c r="O70" s="377"/>
      <c r="P70" s="378">
        <f t="shared" ref="P70:P76" si="67">G70/$P$12</f>
        <v>0</v>
      </c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69" t="s">
        <v>122</v>
      </c>
      <c r="C71" s="39" t="s">
        <v>123</v>
      </c>
      <c r="D71" s="40" t="s">
        <v>26</v>
      </c>
      <c r="E71" s="41">
        <v>0.0</v>
      </c>
      <c r="F71" s="42">
        <v>0.0</v>
      </c>
      <c r="G71" s="325">
        <f t="shared" si="65"/>
        <v>0</v>
      </c>
      <c r="H71" s="376"/>
      <c r="I71" s="325">
        <f t="shared" ref="I71:N71" si="66">G71*H71</f>
        <v>0</v>
      </c>
      <c r="J71" s="325">
        <f t="shared" si="66"/>
        <v>0</v>
      </c>
      <c r="K71" s="325">
        <f t="shared" si="66"/>
        <v>0</v>
      </c>
      <c r="L71" s="325">
        <f t="shared" si="66"/>
        <v>0</v>
      </c>
      <c r="M71" s="325">
        <f t="shared" si="66"/>
        <v>0</v>
      </c>
      <c r="N71" s="325">
        <f t="shared" si="66"/>
        <v>0</v>
      </c>
      <c r="O71" s="377"/>
      <c r="P71" s="378">
        <f t="shared" si="67"/>
        <v>0</v>
      </c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69" t="s">
        <v>124</v>
      </c>
      <c r="C72" s="39" t="s">
        <v>125</v>
      </c>
      <c r="D72" s="40" t="s">
        <v>26</v>
      </c>
      <c r="E72" s="41">
        <v>0.0</v>
      </c>
      <c r="F72" s="42">
        <v>0.0</v>
      </c>
      <c r="G72" s="325">
        <f t="shared" si="65"/>
        <v>0</v>
      </c>
      <c r="H72" s="376"/>
      <c r="I72" s="325">
        <f t="shared" ref="I72:N72" si="68">G72*H72</f>
        <v>0</v>
      </c>
      <c r="J72" s="325">
        <f t="shared" si="68"/>
        <v>0</v>
      </c>
      <c r="K72" s="325">
        <f t="shared" si="68"/>
        <v>0</v>
      </c>
      <c r="L72" s="325">
        <f t="shared" si="68"/>
        <v>0</v>
      </c>
      <c r="M72" s="325">
        <f t="shared" si="68"/>
        <v>0</v>
      </c>
      <c r="N72" s="325">
        <f t="shared" si="68"/>
        <v>0</v>
      </c>
      <c r="O72" s="377"/>
      <c r="P72" s="378">
        <f t="shared" si="67"/>
        <v>0</v>
      </c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69" t="s">
        <v>126</v>
      </c>
      <c r="C73" s="39" t="s">
        <v>127</v>
      </c>
      <c r="D73" s="40" t="s">
        <v>26</v>
      </c>
      <c r="E73" s="41">
        <v>0.0</v>
      </c>
      <c r="F73" s="42">
        <v>0.0</v>
      </c>
      <c r="G73" s="325">
        <f t="shared" si="65"/>
        <v>0</v>
      </c>
      <c r="H73" s="376"/>
      <c r="I73" s="325">
        <f t="shared" ref="I73:N73" si="69">G73*H73</f>
        <v>0</v>
      </c>
      <c r="J73" s="325">
        <f t="shared" si="69"/>
        <v>0</v>
      </c>
      <c r="K73" s="325">
        <f t="shared" si="69"/>
        <v>0</v>
      </c>
      <c r="L73" s="325">
        <f t="shared" si="69"/>
        <v>0</v>
      </c>
      <c r="M73" s="325">
        <f t="shared" si="69"/>
        <v>0</v>
      </c>
      <c r="N73" s="325">
        <f t="shared" si="69"/>
        <v>0</v>
      </c>
      <c r="O73" s="377"/>
      <c r="P73" s="378">
        <f t="shared" si="67"/>
        <v>0</v>
      </c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69" t="s">
        <v>128</v>
      </c>
      <c r="C74" s="59" t="s">
        <v>129</v>
      </c>
      <c r="D74" s="40" t="s">
        <v>26</v>
      </c>
      <c r="E74" s="60">
        <v>0.0</v>
      </c>
      <c r="F74" s="61">
        <v>0.0</v>
      </c>
      <c r="G74" s="325">
        <f t="shared" si="65"/>
        <v>0</v>
      </c>
      <c r="H74" s="376"/>
      <c r="I74" s="325">
        <f t="shared" ref="I74:N74" si="70">G74*H74</f>
        <v>0</v>
      </c>
      <c r="J74" s="325">
        <f t="shared" si="70"/>
        <v>0</v>
      </c>
      <c r="K74" s="325">
        <f t="shared" si="70"/>
        <v>0</v>
      </c>
      <c r="L74" s="325">
        <f t="shared" si="70"/>
        <v>0</v>
      </c>
      <c r="M74" s="325">
        <f t="shared" si="70"/>
        <v>0</v>
      </c>
      <c r="N74" s="325">
        <f t="shared" si="70"/>
        <v>0</v>
      </c>
      <c r="O74" s="377"/>
      <c r="P74" s="378">
        <f t="shared" si="67"/>
        <v>0</v>
      </c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69" t="s">
        <v>130</v>
      </c>
      <c r="C75" s="59" t="s">
        <v>131</v>
      </c>
      <c r="D75" s="40" t="s">
        <v>26</v>
      </c>
      <c r="E75" s="60">
        <v>0.0</v>
      </c>
      <c r="F75" s="61">
        <v>0.0</v>
      </c>
      <c r="G75" s="325">
        <f t="shared" si="65"/>
        <v>0</v>
      </c>
      <c r="H75" s="376"/>
      <c r="I75" s="325">
        <f t="shared" ref="I75:N75" si="71">G75*H75</f>
        <v>0</v>
      </c>
      <c r="J75" s="325">
        <f t="shared" si="71"/>
        <v>0</v>
      </c>
      <c r="K75" s="325">
        <f t="shared" si="71"/>
        <v>0</v>
      </c>
      <c r="L75" s="325">
        <f t="shared" si="71"/>
        <v>0</v>
      </c>
      <c r="M75" s="325">
        <f t="shared" si="71"/>
        <v>0</v>
      </c>
      <c r="N75" s="325">
        <f t="shared" si="71"/>
        <v>0</v>
      </c>
      <c r="O75" s="377"/>
      <c r="P75" s="378">
        <f t="shared" si="67"/>
        <v>0</v>
      </c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69" t="s">
        <v>132</v>
      </c>
      <c r="C76" s="62" t="s">
        <v>133</v>
      </c>
      <c r="D76" s="40" t="s">
        <v>26</v>
      </c>
      <c r="E76" s="60">
        <v>0.0</v>
      </c>
      <c r="F76" s="61">
        <v>0.0</v>
      </c>
      <c r="G76" s="325">
        <f t="shared" si="65"/>
        <v>0</v>
      </c>
      <c r="H76" s="376"/>
      <c r="I76" s="325">
        <f t="shared" ref="I76:N76" si="72">G76*H76</f>
        <v>0</v>
      </c>
      <c r="J76" s="325">
        <f t="shared" si="72"/>
        <v>0</v>
      </c>
      <c r="K76" s="325">
        <f t="shared" si="72"/>
        <v>0</v>
      </c>
      <c r="L76" s="325">
        <f t="shared" si="72"/>
        <v>0</v>
      </c>
      <c r="M76" s="325">
        <f t="shared" si="72"/>
        <v>0</v>
      </c>
      <c r="N76" s="325">
        <f t="shared" si="72"/>
        <v>0</v>
      </c>
      <c r="O76" s="377"/>
      <c r="P76" s="378">
        <f t="shared" si="67"/>
        <v>0</v>
      </c>
      <c r="Q76" s="1"/>
      <c r="R76" s="1"/>
      <c r="S76" s="1"/>
      <c r="T76" s="1"/>
      <c r="U76" s="1"/>
      <c r="V76" s="1"/>
      <c r="W76" s="1"/>
      <c r="X76" s="1"/>
      <c r="Y76" s="1"/>
    </row>
    <row r="77" ht="15.75" customHeight="1">
      <c r="A77" s="1"/>
      <c r="B77" s="69"/>
      <c r="C77" s="48" t="s">
        <v>134</v>
      </c>
      <c r="D77" s="49"/>
      <c r="E77" s="49"/>
      <c r="F77" s="49"/>
      <c r="G77" s="6"/>
      <c r="H77" s="376"/>
      <c r="I77" s="377"/>
      <c r="J77" s="377"/>
      <c r="K77" s="377"/>
      <c r="L77" s="377"/>
      <c r="M77" s="377"/>
      <c r="N77" s="377"/>
      <c r="O77" s="377"/>
      <c r="P77" s="382"/>
      <c r="Q77" s="1"/>
      <c r="R77" s="1"/>
      <c r="S77" s="1"/>
      <c r="T77" s="1"/>
      <c r="U77" s="1"/>
      <c r="V77" s="1"/>
      <c r="W77" s="1"/>
      <c r="X77" s="1"/>
      <c r="Y77" s="1"/>
    </row>
    <row r="78" ht="15.75" customHeight="1">
      <c r="A78" s="1"/>
      <c r="B78" s="31" t="s">
        <v>135</v>
      </c>
      <c r="C78" s="75" t="s">
        <v>136</v>
      </c>
      <c r="D78" s="49"/>
      <c r="E78" s="49"/>
      <c r="F78" s="49"/>
      <c r="G78" s="6"/>
      <c r="H78" s="325">
        <f>SUM(G79:G83)</f>
        <v>0</v>
      </c>
      <c r="I78" s="377"/>
      <c r="J78" s="377"/>
      <c r="K78" s="377"/>
      <c r="L78" s="377"/>
      <c r="M78" s="377"/>
      <c r="N78" s="377"/>
      <c r="O78" s="377"/>
      <c r="P78" s="375">
        <f>H78/$P$12</f>
        <v>0</v>
      </c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69" t="s">
        <v>137</v>
      </c>
      <c r="C79" s="70" t="s">
        <v>138</v>
      </c>
      <c r="D79" s="40" t="s">
        <v>26</v>
      </c>
      <c r="E79" s="71">
        <v>0.0</v>
      </c>
      <c r="F79" s="72">
        <v>0.0</v>
      </c>
      <c r="G79" s="325">
        <f t="shared" ref="G79:G82" si="74">E79*F79</f>
        <v>0</v>
      </c>
      <c r="H79" s="376"/>
      <c r="I79" s="325">
        <f t="shared" ref="I79:N79" si="73">G79*H79</f>
        <v>0</v>
      </c>
      <c r="J79" s="325">
        <f t="shared" si="73"/>
        <v>0</v>
      </c>
      <c r="K79" s="325">
        <f t="shared" si="73"/>
        <v>0</v>
      </c>
      <c r="L79" s="325">
        <f t="shared" si="73"/>
        <v>0</v>
      </c>
      <c r="M79" s="325">
        <f t="shared" si="73"/>
        <v>0</v>
      </c>
      <c r="N79" s="325">
        <f t="shared" si="73"/>
        <v>0</v>
      </c>
      <c r="O79" s="377"/>
      <c r="P79" s="378">
        <f t="shared" ref="P79:P82" si="76">G79/$P$12</f>
        <v>0</v>
      </c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69" t="s">
        <v>139</v>
      </c>
      <c r="C80" s="39" t="s">
        <v>140</v>
      </c>
      <c r="D80" s="40" t="s">
        <v>26</v>
      </c>
      <c r="E80" s="41">
        <v>0.0</v>
      </c>
      <c r="F80" s="42">
        <v>0.0</v>
      </c>
      <c r="G80" s="325">
        <f t="shared" si="74"/>
        <v>0</v>
      </c>
      <c r="H80" s="376"/>
      <c r="I80" s="325">
        <f t="shared" ref="I80:N80" si="75">G80*H80</f>
        <v>0</v>
      </c>
      <c r="J80" s="325">
        <f t="shared" si="75"/>
        <v>0</v>
      </c>
      <c r="K80" s="325">
        <f t="shared" si="75"/>
        <v>0</v>
      </c>
      <c r="L80" s="325">
        <f t="shared" si="75"/>
        <v>0</v>
      </c>
      <c r="M80" s="325">
        <f t="shared" si="75"/>
        <v>0</v>
      </c>
      <c r="N80" s="325">
        <f t="shared" si="75"/>
        <v>0</v>
      </c>
      <c r="O80" s="377"/>
      <c r="P80" s="378">
        <f t="shared" si="76"/>
        <v>0</v>
      </c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69" t="s">
        <v>141</v>
      </c>
      <c r="C81" s="39" t="s">
        <v>142</v>
      </c>
      <c r="D81" s="40" t="s">
        <v>26</v>
      </c>
      <c r="E81" s="41">
        <v>0.0</v>
      </c>
      <c r="F81" s="42">
        <v>0.0</v>
      </c>
      <c r="G81" s="325">
        <f t="shared" si="74"/>
        <v>0</v>
      </c>
      <c r="H81" s="376"/>
      <c r="I81" s="325">
        <f t="shared" ref="I81:N81" si="77">G81*H81</f>
        <v>0</v>
      </c>
      <c r="J81" s="325">
        <f t="shared" si="77"/>
        <v>0</v>
      </c>
      <c r="K81" s="325">
        <f t="shared" si="77"/>
        <v>0</v>
      </c>
      <c r="L81" s="325">
        <f t="shared" si="77"/>
        <v>0</v>
      </c>
      <c r="M81" s="325">
        <f t="shared" si="77"/>
        <v>0</v>
      </c>
      <c r="N81" s="325">
        <f t="shared" si="77"/>
        <v>0</v>
      </c>
      <c r="O81" s="377"/>
      <c r="P81" s="378">
        <f t="shared" si="76"/>
        <v>0</v>
      </c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69" t="s">
        <v>143</v>
      </c>
      <c r="C82" s="59" t="s">
        <v>144</v>
      </c>
      <c r="D82" s="77" t="s">
        <v>26</v>
      </c>
      <c r="E82" s="60">
        <v>0.0</v>
      </c>
      <c r="F82" s="61">
        <v>0.0</v>
      </c>
      <c r="G82" s="325">
        <f t="shared" si="74"/>
        <v>0</v>
      </c>
      <c r="H82" s="376"/>
      <c r="I82" s="325">
        <f t="shared" ref="I82:N82" si="78">G82*H82</f>
        <v>0</v>
      </c>
      <c r="J82" s="325">
        <f t="shared" si="78"/>
        <v>0</v>
      </c>
      <c r="K82" s="325">
        <f t="shared" si="78"/>
        <v>0</v>
      </c>
      <c r="L82" s="325">
        <f t="shared" si="78"/>
        <v>0</v>
      </c>
      <c r="M82" s="325">
        <f t="shared" si="78"/>
        <v>0</v>
      </c>
      <c r="N82" s="325">
        <f t="shared" si="78"/>
        <v>0</v>
      </c>
      <c r="O82" s="377"/>
      <c r="P82" s="378">
        <f t="shared" si="76"/>
        <v>0</v>
      </c>
      <c r="Q82" s="1"/>
      <c r="R82" s="1"/>
      <c r="S82" s="1"/>
      <c r="T82" s="1"/>
      <c r="U82" s="1"/>
      <c r="V82" s="1"/>
      <c r="W82" s="1"/>
      <c r="X82" s="1"/>
      <c r="Y82" s="1"/>
    </row>
    <row r="83" ht="15.75" customHeight="1">
      <c r="A83" s="1"/>
      <c r="B83" s="69"/>
      <c r="C83" s="48" t="s">
        <v>41</v>
      </c>
      <c r="D83" s="49"/>
      <c r="E83" s="49"/>
      <c r="F83" s="49"/>
      <c r="G83" s="6"/>
      <c r="H83" s="376"/>
      <c r="I83" s="377"/>
      <c r="J83" s="377"/>
      <c r="K83" s="377"/>
      <c r="L83" s="377"/>
      <c r="M83" s="377"/>
      <c r="N83" s="377"/>
      <c r="O83" s="377"/>
      <c r="P83" s="378"/>
      <c r="Q83" s="1"/>
      <c r="R83" s="1"/>
      <c r="S83" s="1"/>
      <c r="T83" s="1"/>
      <c r="U83" s="1"/>
      <c r="V83" s="1"/>
      <c r="W83" s="1"/>
      <c r="X83" s="1"/>
      <c r="Y83" s="1"/>
    </row>
    <row r="84" ht="15.75" customHeight="1">
      <c r="A84" s="1"/>
      <c r="B84" s="31" t="s">
        <v>145</v>
      </c>
      <c r="C84" s="66" t="s">
        <v>146</v>
      </c>
      <c r="D84" s="67"/>
      <c r="E84" s="67"/>
      <c r="F84" s="67"/>
      <c r="G84" s="68"/>
      <c r="H84" s="325">
        <f>SUM(G85:G91)</f>
        <v>0</v>
      </c>
      <c r="I84" s="377"/>
      <c r="J84" s="377"/>
      <c r="K84" s="377"/>
      <c r="L84" s="377"/>
      <c r="M84" s="377"/>
      <c r="N84" s="377"/>
      <c r="O84" s="377"/>
      <c r="P84" s="375">
        <f>H84/$P$12</f>
        <v>0</v>
      </c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38" t="s">
        <v>147</v>
      </c>
      <c r="C85" s="79" t="s">
        <v>684</v>
      </c>
      <c r="D85" s="40" t="s">
        <v>26</v>
      </c>
      <c r="E85" s="71">
        <v>0.0</v>
      </c>
      <c r="F85" s="72">
        <v>0.0</v>
      </c>
      <c r="G85" s="325">
        <f t="shared" ref="G85:G90" si="80">E85*F85</f>
        <v>0</v>
      </c>
      <c r="H85" s="376"/>
      <c r="I85" s="325">
        <f t="shared" ref="I85:N85" si="79">G85*H85</f>
        <v>0</v>
      </c>
      <c r="J85" s="325">
        <f t="shared" si="79"/>
        <v>0</v>
      </c>
      <c r="K85" s="325">
        <f t="shared" si="79"/>
        <v>0</v>
      </c>
      <c r="L85" s="325">
        <f t="shared" si="79"/>
        <v>0</v>
      </c>
      <c r="M85" s="325">
        <f t="shared" si="79"/>
        <v>0</v>
      </c>
      <c r="N85" s="325">
        <f t="shared" si="79"/>
        <v>0</v>
      </c>
      <c r="O85" s="377"/>
      <c r="P85" s="378">
        <f t="shared" ref="P85:P90" si="82">G85/$P$12</f>
        <v>0</v>
      </c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38" t="s">
        <v>149</v>
      </c>
      <c r="C86" s="79" t="s">
        <v>150</v>
      </c>
      <c r="D86" s="40" t="s">
        <v>26</v>
      </c>
      <c r="E86" s="71">
        <v>0.0</v>
      </c>
      <c r="F86" s="72">
        <v>0.0</v>
      </c>
      <c r="G86" s="325">
        <f t="shared" si="80"/>
        <v>0</v>
      </c>
      <c r="H86" s="376"/>
      <c r="I86" s="325">
        <f t="shared" ref="I86:N86" si="81">G86*H86</f>
        <v>0</v>
      </c>
      <c r="J86" s="325">
        <f t="shared" si="81"/>
        <v>0</v>
      </c>
      <c r="K86" s="325">
        <f t="shared" si="81"/>
        <v>0</v>
      </c>
      <c r="L86" s="325">
        <f t="shared" si="81"/>
        <v>0</v>
      </c>
      <c r="M86" s="325">
        <f t="shared" si="81"/>
        <v>0</v>
      </c>
      <c r="N86" s="325">
        <f t="shared" si="81"/>
        <v>0</v>
      </c>
      <c r="O86" s="377"/>
      <c r="P86" s="378">
        <f t="shared" si="82"/>
        <v>0</v>
      </c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38" t="s">
        <v>151</v>
      </c>
      <c r="C87" s="80" t="s">
        <v>152</v>
      </c>
      <c r="D87" s="40" t="s">
        <v>26</v>
      </c>
      <c r="E87" s="71">
        <v>0.0</v>
      </c>
      <c r="F87" s="72">
        <v>0.0</v>
      </c>
      <c r="G87" s="325">
        <f t="shared" si="80"/>
        <v>0</v>
      </c>
      <c r="H87" s="376"/>
      <c r="I87" s="325">
        <f t="shared" ref="I87:N87" si="83">G87*H87</f>
        <v>0</v>
      </c>
      <c r="J87" s="325">
        <f t="shared" si="83"/>
        <v>0</v>
      </c>
      <c r="K87" s="325">
        <f t="shared" si="83"/>
        <v>0</v>
      </c>
      <c r="L87" s="325">
        <f t="shared" si="83"/>
        <v>0</v>
      </c>
      <c r="M87" s="325">
        <f t="shared" si="83"/>
        <v>0</v>
      </c>
      <c r="N87" s="325">
        <f t="shared" si="83"/>
        <v>0</v>
      </c>
      <c r="O87" s="377"/>
      <c r="P87" s="378">
        <f t="shared" si="82"/>
        <v>0</v>
      </c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38" t="s">
        <v>153</v>
      </c>
      <c r="C88" s="80" t="s">
        <v>154</v>
      </c>
      <c r="D88" s="40" t="s">
        <v>26</v>
      </c>
      <c r="E88" s="41">
        <v>0.0</v>
      </c>
      <c r="F88" s="42">
        <v>0.0</v>
      </c>
      <c r="G88" s="325">
        <f t="shared" si="80"/>
        <v>0</v>
      </c>
      <c r="H88" s="376"/>
      <c r="I88" s="325">
        <f t="shared" ref="I88:N88" si="84">G88*H88</f>
        <v>0</v>
      </c>
      <c r="J88" s="325">
        <f t="shared" si="84"/>
        <v>0</v>
      </c>
      <c r="K88" s="325">
        <f t="shared" si="84"/>
        <v>0</v>
      </c>
      <c r="L88" s="325">
        <f t="shared" si="84"/>
        <v>0</v>
      </c>
      <c r="M88" s="325">
        <f t="shared" si="84"/>
        <v>0</v>
      </c>
      <c r="N88" s="325">
        <f t="shared" si="84"/>
        <v>0</v>
      </c>
      <c r="O88" s="377"/>
      <c r="P88" s="378">
        <f t="shared" si="82"/>
        <v>0</v>
      </c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38" t="s">
        <v>155</v>
      </c>
      <c r="C89" s="80" t="s">
        <v>156</v>
      </c>
      <c r="D89" s="40" t="s">
        <v>26</v>
      </c>
      <c r="E89" s="41">
        <v>0.0</v>
      </c>
      <c r="F89" s="42">
        <v>0.0</v>
      </c>
      <c r="G89" s="325">
        <f t="shared" si="80"/>
        <v>0</v>
      </c>
      <c r="H89" s="376"/>
      <c r="I89" s="325">
        <f t="shared" ref="I89:N89" si="85">G89*H89</f>
        <v>0</v>
      </c>
      <c r="J89" s="325">
        <f t="shared" si="85"/>
        <v>0</v>
      </c>
      <c r="K89" s="325">
        <f t="shared" si="85"/>
        <v>0</v>
      </c>
      <c r="L89" s="325">
        <f t="shared" si="85"/>
        <v>0</v>
      </c>
      <c r="M89" s="325">
        <f t="shared" si="85"/>
        <v>0</v>
      </c>
      <c r="N89" s="325">
        <f t="shared" si="85"/>
        <v>0</v>
      </c>
      <c r="O89" s="377"/>
      <c r="P89" s="378">
        <f t="shared" si="82"/>
        <v>0</v>
      </c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38" t="s">
        <v>157</v>
      </c>
      <c r="C90" s="80" t="s">
        <v>158</v>
      </c>
      <c r="D90" s="77" t="s">
        <v>26</v>
      </c>
      <c r="E90" s="60">
        <v>0.0</v>
      </c>
      <c r="F90" s="61">
        <v>0.0</v>
      </c>
      <c r="G90" s="325">
        <f t="shared" si="80"/>
        <v>0</v>
      </c>
      <c r="H90" s="376"/>
      <c r="I90" s="325">
        <f t="shared" ref="I90:N90" si="86">G90*H90</f>
        <v>0</v>
      </c>
      <c r="J90" s="325">
        <f t="shared" si="86"/>
        <v>0</v>
      </c>
      <c r="K90" s="325">
        <f t="shared" si="86"/>
        <v>0</v>
      </c>
      <c r="L90" s="325">
        <f t="shared" si="86"/>
        <v>0</v>
      </c>
      <c r="M90" s="325">
        <f t="shared" si="86"/>
        <v>0</v>
      </c>
      <c r="N90" s="325">
        <f t="shared" si="86"/>
        <v>0</v>
      </c>
      <c r="O90" s="377"/>
      <c r="P90" s="378">
        <f t="shared" si="82"/>
        <v>0</v>
      </c>
      <c r="Q90" s="1"/>
      <c r="R90" s="1"/>
      <c r="S90" s="1"/>
      <c r="T90" s="1"/>
      <c r="U90" s="1"/>
      <c r="V90" s="1"/>
      <c r="W90" s="1"/>
      <c r="X90" s="1"/>
      <c r="Y90" s="1"/>
    </row>
    <row r="91" ht="16.5" customHeight="1">
      <c r="A91" s="1"/>
      <c r="B91" s="81"/>
      <c r="C91" s="82" t="s">
        <v>41</v>
      </c>
      <c r="D91" s="83"/>
      <c r="E91" s="83"/>
      <c r="F91" s="83"/>
      <c r="G91" s="84"/>
      <c r="H91" s="376"/>
      <c r="I91" s="377"/>
      <c r="J91" s="377"/>
      <c r="K91" s="377"/>
      <c r="L91" s="377"/>
      <c r="M91" s="377"/>
      <c r="N91" s="377"/>
      <c r="O91" s="377"/>
      <c r="P91" s="383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34"/>
      <c r="C92" s="384"/>
      <c r="D92" s="385"/>
      <c r="E92" s="385"/>
      <c r="F92" s="385"/>
      <c r="G92" s="385"/>
      <c r="H92" s="386" t="s">
        <v>849</v>
      </c>
      <c r="I92" s="387">
        <f t="shared" ref="I92:N92" si="87">SUM(I16:I90)</f>
        <v>0</v>
      </c>
      <c r="J92" s="387">
        <f t="shared" si="87"/>
        <v>0</v>
      </c>
      <c r="K92" s="387">
        <f t="shared" si="87"/>
        <v>0</v>
      </c>
      <c r="L92" s="387">
        <f t="shared" si="87"/>
        <v>0</v>
      </c>
      <c r="M92" s="387">
        <f t="shared" si="87"/>
        <v>0</v>
      </c>
      <c r="N92" s="387">
        <f t="shared" si="87"/>
        <v>0</v>
      </c>
      <c r="O92" s="388">
        <f>sum(I92:N92)</f>
        <v>0</v>
      </c>
      <c r="P92" s="388">
        <f>O14/$P$12</f>
        <v>0</v>
      </c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34"/>
      <c r="C93" s="88"/>
      <c r="D93" s="89"/>
      <c r="E93" s="90"/>
      <c r="F93" s="91"/>
      <c r="G93" s="91"/>
      <c r="H93" s="376"/>
      <c r="I93" s="377"/>
      <c r="J93" s="377"/>
      <c r="K93" s="377"/>
      <c r="L93" s="377"/>
      <c r="M93" s="377"/>
      <c r="N93" s="377"/>
      <c r="O93" s="377"/>
      <c r="P93" s="382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330">
        <v>2.0</v>
      </c>
      <c r="C94" s="331" t="s">
        <v>4</v>
      </c>
      <c r="D94" s="332"/>
      <c r="E94" s="333"/>
      <c r="F94" s="334"/>
      <c r="G94" s="389"/>
      <c r="H94" s="390"/>
      <c r="I94" s="391"/>
      <c r="J94" s="391"/>
      <c r="K94" s="391"/>
      <c r="L94" s="391"/>
      <c r="M94" s="391"/>
      <c r="N94" s="391"/>
      <c r="O94" s="391">
        <f>H95+H102+H107+H123+H128+H133+H137+H145+H155+H165+H171</f>
        <v>0</v>
      </c>
      <c r="P94" s="374">
        <f>O94/$P$12</f>
        <v>0</v>
      </c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31" t="s">
        <v>159</v>
      </c>
      <c r="C95" s="52" t="s">
        <v>43</v>
      </c>
      <c r="D95" s="53"/>
      <c r="E95" s="54"/>
      <c r="F95" s="44"/>
      <c r="G95" s="44"/>
      <c r="H95" s="325">
        <f>SUM(G96:G101)</f>
        <v>0</v>
      </c>
      <c r="I95" s="377"/>
      <c r="J95" s="377"/>
      <c r="K95" s="377"/>
      <c r="L95" s="377"/>
      <c r="M95" s="377"/>
      <c r="N95" s="377"/>
      <c r="O95" s="377"/>
      <c r="P95" s="375">
        <f>H95/$P$12</f>
        <v>0</v>
      </c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38" t="s">
        <v>160</v>
      </c>
      <c r="C96" s="93" t="s">
        <v>161</v>
      </c>
      <c r="D96" s="40" t="s">
        <v>26</v>
      </c>
      <c r="E96" s="41">
        <v>0.0</v>
      </c>
      <c r="F96" s="42">
        <v>0.0</v>
      </c>
      <c r="G96" s="325">
        <f t="shared" ref="G96:G100" si="89">E96*F96</f>
        <v>0</v>
      </c>
      <c r="H96" s="392"/>
      <c r="I96" s="325">
        <f t="shared" ref="I96:N96" si="88">G96*H96</f>
        <v>0</v>
      </c>
      <c r="J96" s="325">
        <f t="shared" si="88"/>
        <v>0</v>
      </c>
      <c r="K96" s="325">
        <f t="shared" si="88"/>
        <v>0</v>
      </c>
      <c r="L96" s="325">
        <f t="shared" si="88"/>
        <v>0</v>
      </c>
      <c r="M96" s="325">
        <f t="shared" si="88"/>
        <v>0</v>
      </c>
      <c r="N96" s="325">
        <f t="shared" si="88"/>
        <v>0</v>
      </c>
      <c r="O96" s="377"/>
      <c r="P96" s="378">
        <f t="shared" ref="P96:P100" si="91">G96/$P$12</f>
        <v>0</v>
      </c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38" t="s">
        <v>162</v>
      </c>
      <c r="C97" s="93" t="s">
        <v>57</v>
      </c>
      <c r="D97" s="40" t="s">
        <v>26</v>
      </c>
      <c r="E97" s="41">
        <v>0.0</v>
      </c>
      <c r="F97" s="42">
        <v>0.0</v>
      </c>
      <c r="G97" s="325">
        <f t="shared" si="89"/>
        <v>0</v>
      </c>
      <c r="H97" s="392"/>
      <c r="I97" s="325">
        <f t="shared" ref="I97:N97" si="90">G97*H97</f>
        <v>0</v>
      </c>
      <c r="J97" s="325">
        <f t="shared" si="90"/>
        <v>0</v>
      </c>
      <c r="K97" s="325">
        <f t="shared" si="90"/>
        <v>0</v>
      </c>
      <c r="L97" s="325">
        <f t="shared" si="90"/>
        <v>0</v>
      </c>
      <c r="M97" s="325">
        <f t="shared" si="90"/>
        <v>0</v>
      </c>
      <c r="N97" s="325">
        <f t="shared" si="90"/>
        <v>0</v>
      </c>
      <c r="O97" s="377"/>
      <c r="P97" s="378">
        <f t="shared" si="91"/>
        <v>0</v>
      </c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38" t="s">
        <v>164</v>
      </c>
      <c r="C98" s="338" t="s">
        <v>163</v>
      </c>
      <c r="D98" s="40" t="s">
        <v>26</v>
      </c>
      <c r="E98" s="41">
        <v>0.0</v>
      </c>
      <c r="F98" s="42">
        <v>0.0</v>
      </c>
      <c r="G98" s="325">
        <f t="shared" si="89"/>
        <v>0</v>
      </c>
      <c r="H98" s="392"/>
      <c r="I98" s="325">
        <f t="shared" ref="I98:N98" si="92">G98*H98</f>
        <v>0</v>
      </c>
      <c r="J98" s="325">
        <f t="shared" si="92"/>
        <v>0</v>
      </c>
      <c r="K98" s="325">
        <f t="shared" si="92"/>
        <v>0</v>
      </c>
      <c r="L98" s="325">
        <f t="shared" si="92"/>
        <v>0</v>
      </c>
      <c r="M98" s="325">
        <f t="shared" si="92"/>
        <v>0</v>
      </c>
      <c r="N98" s="325">
        <f t="shared" si="92"/>
        <v>0</v>
      </c>
      <c r="O98" s="377"/>
      <c r="P98" s="378">
        <f t="shared" si="91"/>
        <v>0</v>
      </c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38" t="s">
        <v>165</v>
      </c>
      <c r="C99" s="93" t="s">
        <v>166</v>
      </c>
      <c r="D99" s="40" t="s">
        <v>26</v>
      </c>
      <c r="E99" s="41">
        <v>0.0</v>
      </c>
      <c r="F99" s="42">
        <v>0.0</v>
      </c>
      <c r="G99" s="325">
        <f t="shared" si="89"/>
        <v>0</v>
      </c>
      <c r="H99" s="392"/>
      <c r="I99" s="325">
        <f t="shared" ref="I99:N99" si="93">G99*H99</f>
        <v>0</v>
      </c>
      <c r="J99" s="325">
        <f t="shared" si="93"/>
        <v>0</v>
      </c>
      <c r="K99" s="325">
        <f t="shared" si="93"/>
        <v>0</v>
      </c>
      <c r="L99" s="325">
        <f t="shared" si="93"/>
        <v>0</v>
      </c>
      <c r="M99" s="325">
        <f t="shared" si="93"/>
        <v>0</v>
      </c>
      <c r="N99" s="325">
        <f t="shared" si="93"/>
        <v>0</v>
      </c>
      <c r="O99" s="377"/>
      <c r="P99" s="378">
        <f t="shared" si="91"/>
        <v>0</v>
      </c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38" t="s">
        <v>167</v>
      </c>
      <c r="C100" s="93" t="s">
        <v>168</v>
      </c>
      <c r="D100" s="40" t="s">
        <v>26</v>
      </c>
      <c r="E100" s="41">
        <v>0.0</v>
      </c>
      <c r="F100" s="42">
        <v>0.0</v>
      </c>
      <c r="G100" s="325">
        <f t="shared" si="89"/>
        <v>0</v>
      </c>
      <c r="H100" s="392"/>
      <c r="I100" s="325">
        <f t="shared" ref="I100:N100" si="94">G100*H100</f>
        <v>0</v>
      </c>
      <c r="J100" s="325">
        <f t="shared" si="94"/>
        <v>0</v>
      </c>
      <c r="K100" s="325">
        <f t="shared" si="94"/>
        <v>0</v>
      </c>
      <c r="L100" s="325">
        <f t="shared" si="94"/>
        <v>0</v>
      </c>
      <c r="M100" s="325">
        <f t="shared" si="94"/>
        <v>0</v>
      </c>
      <c r="N100" s="325">
        <f t="shared" si="94"/>
        <v>0</v>
      </c>
      <c r="O100" s="377"/>
      <c r="P100" s="378">
        <f t="shared" si="91"/>
        <v>0</v>
      </c>
      <c r="Q100" s="1"/>
      <c r="R100" s="1"/>
      <c r="S100" s="1"/>
      <c r="T100" s="1"/>
      <c r="U100" s="1"/>
      <c r="V100" s="1"/>
      <c r="W100" s="1"/>
      <c r="X100" s="1"/>
      <c r="Y100" s="1"/>
    </row>
    <row r="101" ht="15.75" customHeight="1">
      <c r="A101" s="1"/>
      <c r="B101" s="38"/>
      <c r="C101" s="48" t="s">
        <v>41</v>
      </c>
      <c r="D101" s="49"/>
      <c r="E101" s="49"/>
      <c r="F101" s="49"/>
      <c r="G101" s="6"/>
      <c r="H101" s="392"/>
      <c r="I101" s="377"/>
      <c r="J101" s="377"/>
      <c r="K101" s="377"/>
      <c r="L101" s="377"/>
      <c r="M101" s="377"/>
      <c r="N101" s="377"/>
      <c r="O101" s="377"/>
      <c r="P101" s="379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31" t="s">
        <v>169</v>
      </c>
      <c r="C102" s="32" t="s">
        <v>170</v>
      </c>
      <c r="D102" s="96"/>
      <c r="E102" s="97"/>
      <c r="F102" s="98"/>
      <c r="G102" s="99"/>
      <c r="H102" s="325">
        <f>SUM(G103:G106)</f>
        <v>0</v>
      </c>
      <c r="I102" s="377"/>
      <c r="J102" s="377"/>
      <c r="K102" s="377"/>
      <c r="L102" s="377"/>
      <c r="M102" s="377"/>
      <c r="N102" s="377"/>
      <c r="O102" s="377"/>
      <c r="P102" s="375">
        <f>H102/$P$12</f>
        <v>0</v>
      </c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38" t="s">
        <v>171</v>
      </c>
      <c r="C103" s="55" t="s">
        <v>49</v>
      </c>
      <c r="D103" s="40" t="s">
        <v>26</v>
      </c>
      <c r="E103" s="100">
        <v>0.0</v>
      </c>
      <c r="F103" s="42">
        <v>0.0</v>
      </c>
      <c r="G103" s="325">
        <f t="shared" ref="G103:G105" si="96">E103*F103</f>
        <v>0</v>
      </c>
      <c r="H103" s="392"/>
      <c r="I103" s="325">
        <f t="shared" ref="I103:N103" si="95">G103*H103</f>
        <v>0</v>
      </c>
      <c r="J103" s="325">
        <f t="shared" si="95"/>
        <v>0</v>
      </c>
      <c r="K103" s="325">
        <f t="shared" si="95"/>
        <v>0</v>
      </c>
      <c r="L103" s="325">
        <f t="shared" si="95"/>
        <v>0</v>
      </c>
      <c r="M103" s="325">
        <f t="shared" si="95"/>
        <v>0</v>
      </c>
      <c r="N103" s="325">
        <f t="shared" si="95"/>
        <v>0</v>
      </c>
      <c r="O103" s="377"/>
      <c r="P103" s="378">
        <f t="shared" ref="P103:P105" si="98">G103/$P$12</f>
        <v>0</v>
      </c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38" t="s">
        <v>172</v>
      </c>
      <c r="C104" s="93" t="s">
        <v>173</v>
      </c>
      <c r="D104" s="40" t="s">
        <v>26</v>
      </c>
      <c r="E104" s="41">
        <v>0.0</v>
      </c>
      <c r="F104" s="42">
        <v>0.0</v>
      </c>
      <c r="G104" s="325">
        <f t="shared" si="96"/>
        <v>0</v>
      </c>
      <c r="H104" s="392"/>
      <c r="I104" s="325">
        <f t="shared" ref="I104:N104" si="97">G104*H104</f>
        <v>0</v>
      </c>
      <c r="J104" s="325">
        <f t="shared" si="97"/>
        <v>0</v>
      </c>
      <c r="K104" s="325">
        <f t="shared" si="97"/>
        <v>0</v>
      </c>
      <c r="L104" s="325">
        <f t="shared" si="97"/>
        <v>0</v>
      </c>
      <c r="M104" s="325">
        <f t="shared" si="97"/>
        <v>0</v>
      </c>
      <c r="N104" s="325">
        <f t="shared" si="97"/>
        <v>0</v>
      </c>
      <c r="O104" s="377"/>
      <c r="P104" s="378">
        <f t="shared" si="98"/>
        <v>0</v>
      </c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01" t="s">
        <v>174</v>
      </c>
      <c r="C105" s="47" t="s">
        <v>175</v>
      </c>
      <c r="D105" s="40" t="s">
        <v>26</v>
      </c>
      <c r="E105" s="41">
        <v>0.0</v>
      </c>
      <c r="F105" s="42">
        <v>0.0</v>
      </c>
      <c r="G105" s="325">
        <f t="shared" si="96"/>
        <v>0</v>
      </c>
      <c r="H105" s="392"/>
      <c r="I105" s="325">
        <f t="shared" ref="I105:N105" si="99">G105*H105</f>
        <v>0</v>
      </c>
      <c r="J105" s="325">
        <f t="shared" si="99"/>
        <v>0</v>
      </c>
      <c r="K105" s="325">
        <f t="shared" si="99"/>
        <v>0</v>
      </c>
      <c r="L105" s="325">
        <f t="shared" si="99"/>
        <v>0</v>
      </c>
      <c r="M105" s="325">
        <f t="shared" si="99"/>
        <v>0</v>
      </c>
      <c r="N105" s="325">
        <f t="shared" si="99"/>
        <v>0</v>
      </c>
      <c r="O105" s="377"/>
      <c r="P105" s="378">
        <f t="shared" si="98"/>
        <v>0</v>
      </c>
      <c r="Q105" s="1"/>
      <c r="R105" s="1"/>
      <c r="S105" s="1"/>
      <c r="T105" s="1"/>
      <c r="U105" s="1"/>
      <c r="V105" s="1"/>
      <c r="W105" s="1"/>
      <c r="X105" s="1"/>
      <c r="Y105" s="1"/>
    </row>
    <row r="106" ht="15.75" customHeight="1">
      <c r="A106" s="1"/>
      <c r="B106" s="38"/>
      <c r="C106" s="48" t="s">
        <v>41</v>
      </c>
      <c r="D106" s="49"/>
      <c r="E106" s="49"/>
      <c r="F106" s="49"/>
      <c r="G106" s="6"/>
      <c r="H106" s="392"/>
      <c r="I106" s="377"/>
      <c r="J106" s="377"/>
      <c r="K106" s="377"/>
      <c r="L106" s="377"/>
      <c r="M106" s="377"/>
      <c r="N106" s="377"/>
      <c r="O106" s="377"/>
      <c r="P106" s="379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31" t="s">
        <v>176</v>
      </c>
      <c r="C107" s="52" t="s">
        <v>177</v>
      </c>
      <c r="D107" s="102"/>
      <c r="E107" s="103"/>
      <c r="F107" s="99"/>
      <c r="G107" s="99"/>
      <c r="H107" s="325">
        <f>SUM(G108:G122)</f>
        <v>0</v>
      </c>
      <c r="I107" s="377"/>
      <c r="J107" s="377"/>
      <c r="K107" s="377"/>
      <c r="L107" s="377"/>
      <c r="M107" s="377"/>
      <c r="N107" s="377"/>
      <c r="O107" s="377"/>
      <c r="P107" s="375">
        <f>H107/$P$12</f>
        <v>0</v>
      </c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38" t="s">
        <v>178</v>
      </c>
      <c r="C108" s="39" t="s">
        <v>179</v>
      </c>
      <c r="D108" s="40" t="s">
        <v>26</v>
      </c>
      <c r="E108" s="41">
        <v>0.0</v>
      </c>
      <c r="F108" s="42">
        <v>0.0</v>
      </c>
      <c r="G108" s="325">
        <f t="shared" ref="G108:G121" si="101">E108*F108</f>
        <v>0</v>
      </c>
      <c r="H108" s="376"/>
      <c r="I108" s="325">
        <f t="shared" ref="I108:N108" si="100">G108*H108</f>
        <v>0</v>
      </c>
      <c r="J108" s="325">
        <f t="shared" si="100"/>
        <v>0</v>
      </c>
      <c r="K108" s="325">
        <f t="shared" si="100"/>
        <v>0</v>
      </c>
      <c r="L108" s="325">
        <f t="shared" si="100"/>
        <v>0</v>
      </c>
      <c r="M108" s="325">
        <f t="shared" si="100"/>
        <v>0</v>
      </c>
      <c r="N108" s="325">
        <f t="shared" si="100"/>
        <v>0</v>
      </c>
      <c r="O108" s="377"/>
      <c r="P108" s="378">
        <f t="shared" ref="P108:P121" si="103">G108/$P$12</f>
        <v>0</v>
      </c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38" t="s">
        <v>180</v>
      </c>
      <c r="C109" s="39" t="s">
        <v>181</v>
      </c>
      <c r="D109" s="40" t="s">
        <v>26</v>
      </c>
      <c r="E109" s="41"/>
      <c r="F109" s="42"/>
      <c r="G109" s="325">
        <f t="shared" si="101"/>
        <v>0</v>
      </c>
      <c r="H109" s="376"/>
      <c r="I109" s="325">
        <f t="shared" ref="I109:N109" si="102">G109*H109</f>
        <v>0</v>
      </c>
      <c r="J109" s="325">
        <f t="shared" si="102"/>
        <v>0</v>
      </c>
      <c r="K109" s="325">
        <f t="shared" si="102"/>
        <v>0</v>
      </c>
      <c r="L109" s="325">
        <f t="shared" si="102"/>
        <v>0</v>
      </c>
      <c r="M109" s="325">
        <f t="shared" si="102"/>
        <v>0</v>
      </c>
      <c r="N109" s="325">
        <f t="shared" si="102"/>
        <v>0</v>
      </c>
      <c r="O109" s="377"/>
      <c r="P109" s="378">
        <f t="shared" si="103"/>
        <v>0</v>
      </c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38" t="s">
        <v>182</v>
      </c>
      <c r="C110" s="39" t="s">
        <v>183</v>
      </c>
      <c r="D110" s="40" t="s">
        <v>26</v>
      </c>
      <c r="E110" s="41">
        <v>0.0</v>
      </c>
      <c r="F110" s="42">
        <v>0.0</v>
      </c>
      <c r="G110" s="325">
        <f t="shared" si="101"/>
        <v>0</v>
      </c>
      <c r="H110" s="376"/>
      <c r="I110" s="325">
        <f t="shared" ref="I110:N110" si="104">G110*H110</f>
        <v>0</v>
      </c>
      <c r="J110" s="325">
        <f t="shared" si="104"/>
        <v>0</v>
      </c>
      <c r="K110" s="325">
        <f t="shared" si="104"/>
        <v>0</v>
      </c>
      <c r="L110" s="325">
        <f t="shared" si="104"/>
        <v>0</v>
      </c>
      <c r="M110" s="325">
        <f t="shared" si="104"/>
        <v>0</v>
      </c>
      <c r="N110" s="325">
        <f t="shared" si="104"/>
        <v>0</v>
      </c>
      <c r="O110" s="377"/>
      <c r="P110" s="378">
        <f t="shared" si="103"/>
        <v>0</v>
      </c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38" t="s">
        <v>184</v>
      </c>
      <c r="C111" s="47" t="s">
        <v>185</v>
      </c>
      <c r="D111" s="40" t="s">
        <v>26</v>
      </c>
      <c r="E111" s="41">
        <v>0.0</v>
      </c>
      <c r="F111" s="42">
        <v>0.0</v>
      </c>
      <c r="G111" s="325">
        <f t="shared" si="101"/>
        <v>0</v>
      </c>
      <c r="H111" s="376"/>
      <c r="I111" s="325">
        <f t="shared" ref="I111:N111" si="105">G111*H111</f>
        <v>0</v>
      </c>
      <c r="J111" s="325">
        <f t="shared" si="105"/>
        <v>0</v>
      </c>
      <c r="K111" s="325">
        <f t="shared" si="105"/>
        <v>0</v>
      </c>
      <c r="L111" s="325">
        <f t="shared" si="105"/>
        <v>0</v>
      </c>
      <c r="M111" s="325">
        <f t="shared" si="105"/>
        <v>0</v>
      </c>
      <c r="N111" s="325">
        <f t="shared" si="105"/>
        <v>0</v>
      </c>
      <c r="O111" s="377"/>
      <c r="P111" s="378">
        <f t="shared" si="103"/>
        <v>0</v>
      </c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38" t="s">
        <v>186</v>
      </c>
      <c r="C112" s="47" t="s">
        <v>187</v>
      </c>
      <c r="D112" s="40" t="s">
        <v>26</v>
      </c>
      <c r="E112" s="41">
        <v>0.0</v>
      </c>
      <c r="F112" s="42">
        <v>0.0</v>
      </c>
      <c r="G112" s="325">
        <f t="shared" si="101"/>
        <v>0</v>
      </c>
      <c r="H112" s="376"/>
      <c r="I112" s="325">
        <f t="shared" ref="I112:N112" si="106">G112*H112</f>
        <v>0</v>
      </c>
      <c r="J112" s="325">
        <f t="shared" si="106"/>
        <v>0</v>
      </c>
      <c r="K112" s="325">
        <f t="shared" si="106"/>
        <v>0</v>
      </c>
      <c r="L112" s="325">
        <f t="shared" si="106"/>
        <v>0</v>
      </c>
      <c r="M112" s="325">
        <f t="shared" si="106"/>
        <v>0</v>
      </c>
      <c r="N112" s="325">
        <f t="shared" si="106"/>
        <v>0</v>
      </c>
      <c r="O112" s="377"/>
      <c r="P112" s="378">
        <f t="shared" si="103"/>
        <v>0</v>
      </c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38" t="s">
        <v>188</v>
      </c>
      <c r="C113" s="47" t="s">
        <v>189</v>
      </c>
      <c r="D113" s="40" t="s">
        <v>26</v>
      </c>
      <c r="E113" s="41">
        <v>0.0</v>
      </c>
      <c r="F113" s="42">
        <v>0.0</v>
      </c>
      <c r="G113" s="325">
        <f t="shared" si="101"/>
        <v>0</v>
      </c>
      <c r="H113" s="376"/>
      <c r="I113" s="325">
        <f t="shared" ref="I113:N113" si="107">G113*H113</f>
        <v>0</v>
      </c>
      <c r="J113" s="325">
        <f t="shared" si="107"/>
        <v>0</v>
      </c>
      <c r="K113" s="325">
        <f t="shared" si="107"/>
        <v>0</v>
      </c>
      <c r="L113" s="325">
        <f t="shared" si="107"/>
        <v>0</v>
      </c>
      <c r="M113" s="325">
        <f t="shared" si="107"/>
        <v>0</v>
      </c>
      <c r="N113" s="325">
        <f t="shared" si="107"/>
        <v>0</v>
      </c>
      <c r="O113" s="377"/>
      <c r="P113" s="378">
        <f t="shared" si="103"/>
        <v>0</v>
      </c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38" t="s">
        <v>190</v>
      </c>
      <c r="C114" s="47" t="s">
        <v>191</v>
      </c>
      <c r="D114" s="40" t="s">
        <v>26</v>
      </c>
      <c r="E114" s="41">
        <v>0.0</v>
      </c>
      <c r="F114" s="42">
        <v>0.0</v>
      </c>
      <c r="G114" s="325">
        <f t="shared" si="101"/>
        <v>0</v>
      </c>
      <c r="H114" s="376"/>
      <c r="I114" s="325">
        <f t="shared" ref="I114:N114" si="108">G114*H114</f>
        <v>0</v>
      </c>
      <c r="J114" s="325">
        <f t="shared" si="108"/>
        <v>0</v>
      </c>
      <c r="K114" s="325">
        <f t="shared" si="108"/>
        <v>0</v>
      </c>
      <c r="L114" s="325">
        <f t="shared" si="108"/>
        <v>0</v>
      </c>
      <c r="M114" s="325">
        <f t="shared" si="108"/>
        <v>0</v>
      </c>
      <c r="N114" s="325">
        <f t="shared" si="108"/>
        <v>0</v>
      </c>
      <c r="O114" s="377"/>
      <c r="P114" s="378">
        <f t="shared" si="103"/>
        <v>0</v>
      </c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38" t="s">
        <v>192</v>
      </c>
      <c r="C115" s="47" t="s">
        <v>193</v>
      </c>
      <c r="D115" s="40" t="s">
        <v>26</v>
      </c>
      <c r="E115" s="41">
        <v>0.0</v>
      </c>
      <c r="F115" s="42">
        <v>0.0</v>
      </c>
      <c r="G115" s="325">
        <f t="shared" si="101"/>
        <v>0</v>
      </c>
      <c r="H115" s="376"/>
      <c r="I115" s="325">
        <f t="shared" ref="I115:N115" si="109">G115*H115</f>
        <v>0</v>
      </c>
      <c r="J115" s="325">
        <f t="shared" si="109"/>
        <v>0</v>
      </c>
      <c r="K115" s="325">
        <f t="shared" si="109"/>
        <v>0</v>
      </c>
      <c r="L115" s="325">
        <f t="shared" si="109"/>
        <v>0</v>
      </c>
      <c r="M115" s="325">
        <f t="shared" si="109"/>
        <v>0</v>
      </c>
      <c r="N115" s="325">
        <f t="shared" si="109"/>
        <v>0</v>
      </c>
      <c r="O115" s="377"/>
      <c r="P115" s="378">
        <f t="shared" si="103"/>
        <v>0</v>
      </c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38" t="s">
        <v>194</v>
      </c>
      <c r="C116" s="47" t="s">
        <v>195</v>
      </c>
      <c r="D116" s="40" t="s">
        <v>26</v>
      </c>
      <c r="E116" s="41">
        <v>0.0</v>
      </c>
      <c r="F116" s="42">
        <v>0.0</v>
      </c>
      <c r="G116" s="325">
        <f t="shared" si="101"/>
        <v>0</v>
      </c>
      <c r="H116" s="376"/>
      <c r="I116" s="325">
        <f t="shared" ref="I116:N116" si="110">G116*H116</f>
        <v>0</v>
      </c>
      <c r="J116" s="325">
        <f t="shared" si="110"/>
        <v>0</v>
      </c>
      <c r="K116" s="325">
        <f t="shared" si="110"/>
        <v>0</v>
      </c>
      <c r="L116" s="325">
        <f t="shared" si="110"/>
        <v>0</v>
      </c>
      <c r="M116" s="325">
        <f t="shared" si="110"/>
        <v>0</v>
      </c>
      <c r="N116" s="325">
        <f t="shared" si="110"/>
        <v>0</v>
      </c>
      <c r="O116" s="377"/>
      <c r="P116" s="378">
        <f t="shared" si="103"/>
        <v>0</v>
      </c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38" t="s">
        <v>196</v>
      </c>
      <c r="C117" s="47" t="s">
        <v>197</v>
      </c>
      <c r="D117" s="40" t="s">
        <v>26</v>
      </c>
      <c r="E117" s="41">
        <v>0.0</v>
      </c>
      <c r="F117" s="42">
        <v>0.0</v>
      </c>
      <c r="G117" s="325">
        <f t="shared" si="101"/>
        <v>0</v>
      </c>
      <c r="H117" s="376"/>
      <c r="I117" s="325">
        <f t="shared" ref="I117:N117" si="111">G117*H117</f>
        <v>0</v>
      </c>
      <c r="J117" s="325">
        <f t="shared" si="111"/>
        <v>0</v>
      </c>
      <c r="K117" s="325">
        <f t="shared" si="111"/>
        <v>0</v>
      </c>
      <c r="L117" s="325">
        <f t="shared" si="111"/>
        <v>0</v>
      </c>
      <c r="M117" s="325">
        <f t="shared" si="111"/>
        <v>0</v>
      </c>
      <c r="N117" s="325">
        <f t="shared" si="111"/>
        <v>0</v>
      </c>
      <c r="O117" s="377"/>
      <c r="P117" s="378">
        <f t="shared" si="103"/>
        <v>0</v>
      </c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38" t="s">
        <v>198</v>
      </c>
      <c r="C118" s="39" t="s">
        <v>725</v>
      </c>
      <c r="D118" s="40" t="s">
        <v>26</v>
      </c>
      <c r="E118" s="41">
        <v>0.0</v>
      </c>
      <c r="F118" s="42">
        <v>0.0</v>
      </c>
      <c r="G118" s="325">
        <f t="shared" si="101"/>
        <v>0</v>
      </c>
      <c r="H118" s="376"/>
      <c r="I118" s="325">
        <f t="shared" ref="I118:N118" si="112">G118*H118</f>
        <v>0</v>
      </c>
      <c r="J118" s="325">
        <f t="shared" si="112"/>
        <v>0</v>
      </c>
      <c r="K118" s="325">
        <f t="shared" si="112"/>
        <v>0</v>
      </c>
      <c r="L118" s="325">
        <f t="shared" si="112"/>
        <v>0</v>
      </c>
      <c r="M118" s="325">
        <f t="shared" si="112"/>
        <v>0</v>
      </c>
      <c r="N118" s="325">
        <f t="shared" si="112"/>
        <v>0</v>
      </c>
      <c r="O118" s="377"/>
      <c r="P118" s="378">
        <f t="shared" si="103"/>
        <v>0</v>
      </c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38" t="s">
        <v>200</v>
      </c>
      <c r="C119" s="39" t="s">
        <v>201</v>
      </c>
      <c r="D119" s="40" t="s">
        <v>26</v>
      </c>
      <c r="E119" s="41">
        <v>0.0</v>
      </c>
      <c r="F119" s="42">
        <v>0.0</v>
      </c>
      <c r="G119" s="325">
        <f t="shared" si="101"/>
        <v>0</v>
      </c>
      <c r="H119" s="376"/>
      <c r="I119" s="325">
        <f t="shared" ref="I119:N119" si="113">G119*H119</f>
        <v>0</v>
      </c>
      <c r="J119" s="325">
        <f t="shared" si="113"/>
        <v>0</v>
      </c>
      <c r="K119" s="325">
        <f t="shared" si="113"/>
        <v>0</v>
      </c>
      <c r="L119" s="325">
        <f t="shared" si="113"/>
        <v>0</v>
      </c>
      <c r="M119" s="325">
        <f t="shared" si="113"/>
        <v>0</v>
      </c>
      <c r="N119" s="325">
        <f t="shared" si="113"/>
        <v>0</v>
      </c>
      <c r="O119" s="377"/>
      <c r="P119" s="378">
        <f t="shared" si="103"/>
        <v>0</v>
      </c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38" t="s">
        <v>202</v>
      </c>
      <c r="C120" s="55" t="s">
        <v>203</v>
      </c>
      <c r="D120" s="40" t="s">
        <v>26</v>
      </c>
      <c r="E120" s="41">
        <v>0.0</v>
      </c>
      <c r="F120" s="42">
        <v>0.0</v>
      </c>
      <c r="G120" s="325">
        <f t="shared" si="101"/>
        <v>0</v>
      </c>
      <c r="H120" s="376"/>
      <c r="I120" s="325">
        <f t="shared" ref="I120:N120" si="114">G120*H120</f>
        <v>0</v>
      </c>
      <c r="J120" s="325">
        <f t="shared" si="114"/>
        <v>0</v>
      </c>
      <c r="K120" s="325">
        <f t="shared" si="114"/>
        <v>0</v>
      </c>
      <c r="L120" s="325">
        <f t="shared" si="114"/>
        <v>0</v>
      </c>
      <c r="M120" s="325">
        <f t="shared" si="114"/>
        <v>0</v>
      </c>
      <c r="N120" s="325">
        <f t="shared" si="114"/>
        <v>0</v>
      </c>
      <c r="O120" s="377"/>
      <c r="P120" s="378">
        <f t="shared" si="103"/>
        <v>0</v>
      </c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38" t="s">
        <v>204</v>
      </c>
      <c r="C121" s="55" t="s">
        <v>205</v>
      </c>
      <c r="D121" s="40" t="s">
        <v>26</v>
      </c>
      <c r="E121" s="41">
        <v>0.0</v>
      </c>
      <c r="F121" s="42">
        <v>0.0</v>
      </c>
      <c r="G121" s="325">
        <f t="shared" si="101"/>
        <v>0</v>
      </c>
      <c r="H121" s="376"/>
      <c r="I121" s="325">
        <f t="shared" ref="I121:N121" si="115">G121*H121</f>
        <v>0</v>
      </c>
      <c r="J121" s="325">
        <f t="shared" si="115"/>
        <v>0</v>
      </c>
      <c r="K121" s="325">
        <f t="shared" si="115"/>
        <v>0</v>
      </c>
      <c r="L121" s="325">
        <f t="shared" si="115"/>
        <v>0</v>
      </c>
      <c r="M121" s="325">
        <f t="shared" si="115"/>
        <v>0</v>
      </c>
      <c r="N121" s="325">
        <f t="shared" si="115"/>
        <v>0</v>
      </c>
      <c r="O121" s="377"/>
      <c r="P121" s="378">
        <f t="shared" si="103"/>
        <v>0</v>
      </c>
      <c r="Q121" s="1"/>
      <c r="R121" s="1"/>
      <c r="S121" s="1"/>
      <c r="T121" s="1"/>
      <c r="U121" s="1"/>
      <c r="V121" s="1"/>
      <c r="W121" s="1"/>
      <c r="X121" s="1"/>
      <c r="Y121" s="1"/>
    </row>
    <row r="122" ht="15.75" customHeight="1">
      <c r="A122" s="1"/>
      <c r="B122" s="38"/>
      <c r="C122" s="48" t="s">
        <v>41</v>
      </c>
      <c r="D122" s="49"/>
      <c r="E122" s="49"/>
      <c r="F122" s="49"/>
      <c r="G122" s="6"/>
      <c r="H122" s="376"/>
      <c r="I122" s="377"/>
      <c r="J122" s="377"/>
      <c r="K122" s="377"/>
      <c r="L122" s="377"/>
      <c r="M122" s="377"/>
      <c r="N122" s="377"/>
      <c r="O122" s="377"/>
      <c r="P122" s="379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31" t="s">
        <v>206</v>
      </c>
      <c r="C123" s="52" t="s">
        <v>207</v>
      </c>
      <c r="D123" s="53"/>
      <c r="E123" s="54"/>
      <c r="F123" s="44"/>
      <c r="G123" s="44"/>
      <c r="H123" s="325">
        <f>SUM(G124:G127)</f>
        <v>0</v>
      </c>
      <c r="I123" s="377"/>
      <c r="J123" s="377"/>
      <c r="K123" s="377"/>
      <c r="L123" s="377"/>
      <c r="M123" s="377"/>
      <c r="N123" s="377"/>
      <c r="O123" s="377"/>
      <c r="P123" s="375">
        <f>H123/$P$12</f>
        <v>0</v>
      </c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38" t="s">
        <v>208</v>
      </c>
      <c r="C124" s="104" t="s">
        <v>209</v>
      </c>
      <c r="D124" s="40" t="s">
        <v>26</v>
      </c>
      <c r="E124" s="41">
        <v>0.0</v>
      </c>
      <c r="F124" s="42">
        <v>0.0</v>
      </c>
      <c r="G124" s="325">
        <f t="shared" ref="G124:G126" si="117">E124*F124</f>
        <v>0</v>
      </c>
      <c r="H124" s="376"/>
      <c r="I124" s="325">
        <f t="shared" ref="I124:N124" si="116">G124*H124</f>
        <v>0</v>
      </c>
      <c r="J124" s="325">
        <f t="shared" si="116"/>
        <v>0</v>
      </c>
      <c r="K124" s="325">
        <f t="shared" si="116"/>
        <v>0</v>
      </c>
      <c r="L124" s="325">
        <f t="shared" si="116"/>
        <v>0</v>
      </c>
      <c r="M124" s="325">
        <f t="shared" si="116"/>
        <v>0</v>
      </c>
      <c r="N124" s="325">
        <f t="shared" si="116"/>
        <v>0</v>
      </c>
      <c r="O124" s="377"/>
      <c r="P124" s="378">
        <f t="shared" ref="P124:P126" si="120">G124/$P$12</f>
        <v>0</v>
      </c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38" t="s">
        <v>210</v>
      </c>
      <c r="C125" s="104" t="s">
        <v>211</v>
      </c>
      <c r="D125" s="40" t="s">
        <v>26</v>
      </c>
      <c r="E125" s="41">
        <v>0.0</v>
      </c>
      <c r="F125" s="42">
        <v>0.0</v>
      </c>
      <c r="G125" s="325">
        <f t="shared" si="117"/>
        <v>0</v>
      </c>
      <c r="H125" s="376"/>
      <c r="I125" s="325">
        <f t="shared" ref="I125:J125" si="118">G125*H125</f>
        <v>0</v>
      </c>
      <c r="J125" s="325">
        <f t="shared" si="118"/>
        <v>0</v>
      </c>
      <c r="K125" s="325">
        <v>0.0</v>
      </c>
      <c r="L125" s="325">
        <f t="shared" ref="L125:N125" si="119">J125*K125</f>
        <v>0</v>
      </c>
      <c r="M125" s="325">
        <f t="shared" si="119"/>
        <v>0</v>
      </c>
      <c r="N125" s="325">
        <f t="shared" si="119"/>
        <v>0</v>
      </c>
      <c r="O125" s="377"/>
      <c r="P125" s="378">
        <f t="shared" si="120"/>
        <v>0</v>
      </c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38" t="s">
        <v>212</v>
      </c>
      <c r="C126" s="104" t="s">
        <v>213</v>
      </c>
      <c r="D126" s="40" t="s">
        <v>26</v>
      </c>
      <c r="E126" s="41">
        <v>0.0</v>
      </c>
      <c r="F126" s="42">
        <v>0.0</v>
      </c>
      <c r="G126" s="325">
        <f t="shared" si="117"/>
        <v>0</v>
      </c>
      <c r="H126" s="376"/>
      <c r="I126" s="325">
        <f t="shared" ref="I126:N126" si="121">G126*H126</f>
        <v>0</v>
      </c>
      <c r="J126" s="325">
        <f t="shared" si="121"/>
        <v>0</v>
      </c>
      <c r="K126" s="325">
        <f t="shared" si="121"/>
        <v>0</v>
      </c>
      <c r="L126" s="325">
        <f t="shared" si="121"/>
        <v>0</v>
      </c>
      <c r="M126" s="325">
        <f t="shared" si="121"/>
        <v>0</v>
      </c>
      <c r="N126" s="325">
        <f t="shared" si="121"/>
        <v>0</v>
      </c>
      <c r="O126" s="377"/>
      <c r="P126" s="378">
        <f t="shared" si="120"/>
        <v>0</v>
      </c>
      <c r="Q126" s="1"/>
      <c r="R126" s="1"/>
      <c r="S126" s="1"/>
      <c r="T126" s="1"/>
      <c r="U126" s="1"/>
      <c r="V126" s="1"/>
      <c r="W126" s="1"/>
      <c r="X126" s="1"/>
      <c r="Y126" s="1"/>
    </row>
    <row r="127" ht="15.75" customHeight="1">
      <c r="A127" s="1"/>
      <c r="B127" s="38"/>
      <c r="C127" s="48" t="s">
        <v>41</v>
      </c>
      <c r="D127" s="49"/>
      <c r="E127" s="49"/>
      <c r="F127" s="49"/>
      <c r="G127" s="6"/>
      <c r="H127" s="376"/>
      <c r="I127" s="377"/>
      <c r="J127" s="377"/>
      <c r="K127" s="377"/>
      <c r="L127" s="377"/>
      <c r="M127" s="377"/>
      <c r="N127" s="377"/>
      <c r="O127" s="377"/>
      <c r="P127" s="379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31" t="s">
        <v>214</v>
      </c>
      <c r="C128" s="52" t="s">
        <v>215</v>
      </c>
      <c r="D128" s="102"/>
      <c r="E128" s="103"/>
      <c r="F128" s="99"/>
      <c r="G128" s="99"/>
      <c r="H128" s="325">
        <f>SUM(G129:G132)</f>
        <v>0</v>
      </c>
      <c r="I128" s="377"/>
      <c r="J128" s="377"/>
      <c r="K128" s="377"/>
      <c r="L128" s="377"/>
      <c r="M128" s="377"/>
      <c r="N128" s="377"/>
      <c r="O128" s="377"/>
      <c r="P128" s="375">
        <f>H128/$P$12</f>
        <v>0</v>
      </c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38" t="s">
        <v>216</v>
      </c>
      <c r="C129" s="104" t="s">
        <v>217</v>
      </c>
      <c r="D129" s="40" t="s">
        <v>26</v>
      </c>
      <c r="E129" s="41">
        <v>0.0</v>
      </c>
      <c r="F129" s="42">
        <v>0.0</v>
      </c>
      <c r="G129" s="325">
        <f t="shared" ref="G129:G131" si="123">E129*F129</f>
        <v>0</v>
      </c>
      <c r="H129" s="376"/>
      <c r="I129" s="325">
        <f t="shared" ref="I129:I131" si="124">G129*H129</f>
        <v>0</v>
      </c>
      <c r="J129" s="325">
        <v>0.0</v>
      </c>
      <c r="K129" s="325">
        <f t="shared" ref="K129:N129" si="122">I129*J129</f>
        <v>0</v>
      </c>
      <c r="L129" s="325">
        <f t="shared" si="122"/>
        <v>0</v>
      </c>
      <c r="M129" s="325">
        <f t="shared" si="122"/>
        <v>0</v>
      </c>
      <c r="N129" s="325">
        <f t="shared" si="122"/>
        <v>0</v>
      </c>
      <c r="O129" s="377"/>
      <c r="P129" s="378">
        <f t="shared" ref="P129:P131" si="126">G129/$P$12</f>
        <v>0</v>
      </c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38" t="s">
        <v>218</v>
      </c>
      <c r="C130" s="39" t="s">
        <v>219</v>
      </c>
      <c r="D130" s="40" t="s">
        <v>26</v>
      </c>
      <c r="E130" s="41">
        <v>0.0</v>
      </c>
      <c r="F130" s="42">
        <v>0.0</v>
      </c>
      <c r="G130" s="325">
        <f t="shared" si="123"/>
        <v>0</v>
      </c>
      <c r="H130" s="376"/>
      <c r="I130" s="325">
        <f t="shared" si="124"/>
        <v>0</v>
      </c>
      <c r="J130" s="325">
        <f t="shared" ref="J130:N130" si="125">H130*I130</f>
        <v>0</v>
      </c>
      <c r="K130" s="325">
        <f t="shared" si="125"/>
        <v>0</v>
      </c>
      <c r="L130" s="325">
        <f t="shared" si="125"/>
        <v>0</v>
      </c>
      <c r="M130" s="325">
        <f t="shared" si="125"/>
        <v>0</v>
      </c>
      <c r="N130" s="325">
        <f t="shared" si="125"/>
        <v>0</v>
      </c>
      <c r="O130" s="377"/>
      <c r="P130" s="378">
        <f t="shared" si="126"/>
        <v>0</v>
      </c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01" t="s">
        <v>220</v>
      </c>
      <c r="C131" s="39" t="s">
        <v>221</v>
      </c>
      <c r="D131" s="40" t="s">
        <v>26</v>
      </c>
      <c r="E131" s="41">
        <v>0.0</v>
      </c>
      <c r="F131" s="42">
        <v>0.0</v>
      </c>
      <c r="G131" s="325">
        <f t="shared" si="123"/>
        <v>0</v>
      </c>
      <c r="H131" s="376"/>
      <c r="I131" s="325">
        <f t="shared" si="124"/>
        <v>0</v>
      </c>
      <c r="J131" s="325">
        <f t="shared" ref="J131:N131" si="127">H131*I131</f>
        <v>0</v>
      </c>
      <c r="K131" s="325">
        <f t="shared" si="127"/>
        <v>0</v>
      </c>
      <c r="L131" s="325">
        <f t="shared" si="127"/>
        <v>0</v>
      </c>
      <c r="M131" s="325">
        <f t="shared" si="127"/>
        <v>0</v>
      </c>
      <c r="N131" s="325">
        <f t="shared" si="127"/>
        <v>0</v>
      </c>
      <c r="O131" s="377"/>
      <c r="P131" s="378">
        <f t="shared" si="126"/>
        <v>0</v>
      </c>
      <c r="Q131" s="1"/>
      <c r="R131" s="1"/>
      <c r="S131" s="1"/>
      <c r="T131" s="1"/>
      <c r="U131" s="1"/>
      <c r="V131" s="1"/>
      <c r="W131" s="1"/>
      <c r="X131" s="1"/>
      <c r="Y131" s="1"/>
    </row>
    <row r="132" ht="15.75" customHeight="1">
      <c r="A132" s="1"/>
      <c r="B132" s="38"/>
      <c r="C132" s="48" t="s">
        <v>41</v>
      </c>
      <c r="D132" s="49"/>
      <c r="E132" s="49"/>
      <c r="F132" s="49"/>
      <c r="G132" s="6"/>
      <c r="H132" s="376"/>
      <c r="I132" s="377"/>
      <c r="J132" s="377"/>
      <c r="K132" s="377"/>
      <c r="L132" s="377"/>
      <c r="M132" s="377"/>
      <c r="N132" s="377"/>
      <c r="O132" s="377"/>
      <c r="P132" s="379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31" t="s">
        <v>222</v>
      </c>
      <c r="C133" s="52" t="s">
        <v>223</v>
      </c>
      <c r="D133" s="53"/>
      <c r="E133" s="54"/>
      <c r="F133" s="44"/>
      <c r="G133" s="44"/>
      <c r="H133" s="325">
        <f>SUM(G135:G136)</f>
        <v>0</v>
      </c>
      <c r="I133" s="377"/>
      <c r="J133" s="377"/>
      <c r="K133" s="377"/>
      <c r="L133" s="377"/>
      <c r="M133" s="377"/>
      <c r="N133" s="377"/>
      <c r="O133" s="377"/>
      <c r="P133" s="375">
        <f>H133/$P$12</f>
        <v>0</v>
      </c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38" t="s">
        <v>224</v>
      </c>
      <c r="C134" s="105" t="s">
        <v>783</v>
      </c>
      <c r="D134" s="40" t="s">
        <v>26</v>
      </c>
      <c r="E134" s="41">
        <v>0.0</v>
      </c>
      <c r="F134" s="42">
        <v>0.0</v>
      </c>
      <c r="G134" s="325">
        <f t="shared" ref="G134:G135" si="129">E134*F134</f>
        <v>0</v>
      </c>
      <c r="H134" s="376"/>
      <c r="I134" s="325">
        <f t="shared" ref="I134:N134" si="128">G134*H134</f>
        <v>0</v>
      </c>
      <c r="J134" s="325">
        <f t="shared" si="128"/>
        <v>0</v>
      </c>
      <c r="K134" s="325">
        <f t="shared" si="128"/>
        <v>0</v>
      </c>
      <c r="L134" s="325">
        <f t="shared" si="128"/>
        <v>0</v>
      </c>
      <c r="M134" s="325">
        <f t="shared" si="128"/>
        <v>0</v>
      </c>
      <c r="N134" s="325">
        <f t="shared" si="128"/>
        <v>0</v>
      </c>
      <c r="O134" s="377"/>
      <c r="P134" s="378">
        <f t="shared" ref="P134:P135" si="131">G134/$P$12</f>
        <v>0</v>
      </c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01" t="s">
        <v>226</v>
      </c>
      <c r="C135" s="39" t="s">
        <v>227</v>
      </c>
      <c r="D135" s="40" t="s">
        <v>26</v>
      </c>
      <c r="E135" s="41">
        <v>0.0</v>
      </c>
      <c r="F135" s="42">
        <v>0.0</v>
      </c>
      <c r="G135" s="325">
        <f t="shared" si="129"/>
        <v>0</v>
      </c>
      <c r="H135" s="376"/>
      <c r="I135" s="325">
        <f t="shared" ref="I135:N135" si="130">G135*H135</f>
        <v>0</v>
      </c>
      <c r="J135" s="325">
        <f t="shared" si="130"/>
        <v>0</v>
      </c>
      <c r="K135" s="325">
        <f t="shared" si="130"/>
        <v>0</v>
      </c>
      <c r="L135" s="325">
        <f t="shared" si="130"/>
        <v>0</v>
      </c>
      <c r="M135" s="325">
        <f t="shared" si="130"/>
        <v>0</v>
      </c>
      <c r="N135" s="325">
        <f t="shared" si="130"/>
        <v>0</v>
      </c>
      <c r="O135" s="377"/>
      <c r="P135" s="378">
        <f t="shared" si="131"/>
        <v>0</v>
      </c>
      <c r="Q135" s="1"/>
      <c r="R135" s="1"/>
      <c r="S135" s="1"/>
      <c r="T135" s="1"/>
      <c r="U135" s="1"/>
      <c r="V135" s="1"/>
      <c r="W135" s="1"/>
      <c r="X135" s="1"/>
      <c r="Y135" s="1"/>
    </row>
    <row r="136" ht="15.75" customHeight="1">
      <c r="A136" s="1"/>
      <c r="B136" s="38"/>
      <c r="C136" s="48" t="s">
        <v>41</v>
      </c>
      <c r="D136" s="49"/>
      <c r="E136" s="49"/>
      <c r="F136" s="49"/>
      <c r="G136" s="6"/>
      <c r="H136" s="376"/>
      <c r="I136" s="377"/>
      <c r="J136" s="377"/>
      <c r="K136" s="377"/>
      <c r="L136" s="377"/>
      <c r="M136" s="377"/>
      <c r="N136" s="377"/>
      <c r="O136" s="377"/>
      <c r="P136" s="379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31" t="s">
        <v>228</v>
      </c>
      <c r="C137" s="52" t="s">
        <v>77</v>
      </c>
      <c r="D137" s="53"/>
      <c r="E137" s="54"/>
      <c r="F137" s="44"/>
      <c r="G137" s="44"/>
      <c r="H137" s="325">
        <f>SUM(G138:G144)</f>
        <v>0</v>
      </c>
      <c r="I137" s="377"/>
      <c r="J137" s="377"/>
      <c r="K137" s="377"/>
      <c r="L137" s="377"/>
      <c r="M137" s="377"/>
      <c r="N137" s="377"/>
      <c r="O137" s="377"/>
      <c r="P137" s="375">
        <f>H137/$P$12</f>
        <v>0</v>
      </c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38" t="s">
        <v>229</v>
      </c>
      <c r="C138" s="39" t="s">
        <v>230</v>
      </c>
      <c r="D138" s="40" t="s">
        <v>26</v>
      </c>
      <c r="E138" s="41">
        <v>0.0</v>
      </c>
      <c r="F138" s="42">
        <v>0.0</v>
      </c>
      <c r="G138" s="325">
        <f t="shared" ref="G138:G143" si="133">E138*F138</f>
        <v>0</v>
      </c>
      <c r="H138" s="376"/>
      <c r="I138" s="325">
        <f t="shared" ref="I138:N138" si="132">G138*H138</f>
        <v>0</v>
      </c>
      <c r="J138" s="325">
        <f t="shared" si="132"/>
        <v>0</v>
      </c>
      <c r="K138" s="325">
        <f t="shared" si="132"/>
        <v>0</v>
      </c>
      <c r="L138" s="325">
        <f t="shared" si="132"/>
        <v>0</v>
      </c>
      <c r="M138" s="325">
        <f t="shared" si="132"/>
        <v>0</v>
      </c>
      <c r="N138" s="325">
        <f t="shared" si="132"/>
        <v>0</v>
      </c>
      <c r="O138" s="377"/>
      <c r="P138" s="378">
        <f t="shared" ref="P138:P143" si="135">G138/$P$12</f>
        <v>0</v>
      </c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38" t="s">
        <v>231</v>
      </c>
      <c r="C139" s="39" t="s">
        <v>232</v>
      </c>
      <c r="D139" s="40" t="s">
        <v>26</v>
      </c>
      <c r="E139" s="41">
        <v>0.0</v>
      </c>
      <c r="F139" s="42">
        <v>0.0</v>
      </c>
      <c r="G139" s="325">
        <f t="shared" si="133"/>
        <v>0</v>
      </c>
      <c r="H139" s="376"/>
      <c r="I139" s="325">
        <f t="shared" ref="I139:N139" si="134">G139*H139</f>
        <v>0</v>
      </c>
      <c r="J139" s="325">
        <f t="shared" si="134"/>
        <v>0</v>
      </c>
      <c r="K139" s="325">
        <f t="shared" si="134"/>
        <v>0</v>
      </c>
      <c r="L139" s="325">
        <f t="shared" si="134"/>
        <v>0</v>
      </c>
      <c r="M139" s="325">
        <f t="shared" si="134"/>
        <v>0</v>
      </c>
      <c r="N139" s="325">
        <f t="shared" si="134"/>
        <v>0</v>
      </c>
      <c r="O139" s="377"/>
      <c r="P139" s="378">
        <f t="shared" si="135"/>
        <v>0</v>
      </c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38" t="s">
        <v>233</v>
      </c>
      <c r="C140" s="39" t="s">
        <v>234</v>
      </c>
      <c r="D140" s="40" t="s">
        <v>26</v>
      </c>
      <c r="E140" s="41">
        <v>0.0</v>
      </c>
      <c r="F140" s="42">
        <v>0.0</v>
      </c>
      <c r="G140" s="325">
        <f t="shared" si="133"/>
        <v>0</v>
      </c>
      <c r="H140" s="376"/>
      <c r="I140" s="325">
        <v>0.0</v>
      </c>
      <c r="J140" s="325">
        <v>0.0</v>
      </c>
      <c r="K140" s="325">
        <f t="shared" ref="K140:N140" si="136">I140*J140</f>
        <v>0</v>
      </c>
      <c r="L140" s="325">
        <f t="shared" si="136"/>
        <v>0</v>
      </c>
      <c r="M140" s="325">
        <f t="shared" si="136"/>
        <v>0</v>
      </c>
      <c r="N140" s="325">
        <f t="shared" si="136"/>
        <v>0</v>
      </c>
      <c r="O140" s="377"/>
      <c r="P140" s="378">
        <f t="shared" si="135"/>
        <v>0</v>
      </c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38" t="s">
        <v>235</v>
      </c>
      <c r="C141" s="39" t="s">
        <v>85</v>
      </c>
      <c r="D141" s="40" t="s">
        <v>26</v>
      </c>
      <c r="E141" s="41">
        <v>0.0</v>
      </c>
      <c r="F141" s="42">
        <v>0.0</v>
      </c>
      <c r="G141" s="325">
        <f t="shared" si="133"/>
        <v>0</v>
      </c>
      <c r="H141" s="376"/>
      <c r="I141" s="325">
        <f t="shared" ref="I141:N141" si="137">G141*H141</f>
        <v>0</v>
      </c>
      <c r="J141" s="325">
        <f t="shared" si="137"/>
        <v>0</v>
      </c>
      <c r="K141" s="325">
        <f t="shared" si="137"/>
        <v>0</v>
      </c>
      <c r="L141" s="325">
        <f t="shared" si="137"/>
        <v>0</v>
      </c>
      <c r="M141" s="325">
        <f t="shared" si="137"/>
        <v>0</v>
      </c>
      <c r="N141" s="325">
        <f t="shared" si="137"/>
        <v>0</v>
      </c>
      <c r="O141" s="377"/>
      <c r="P141" s="378">
        <f t="shared" si="135"/>
        <v>0</v>
      </c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38" t="s">
        <v>236</v>
      </c>
      <c r="C142" s="39" t="s">
        <v>87</v>
      </c>
      <c r="D142" s="40" t="s">
        <v>26</v>
      </c>
      <c r="E142" s="41">
        <v>0.0</v>
      </c>
      <c r="F142" s="42">
        <v>0.0</v>
      </c>
      <c r="G142" s="325">
        <f t="shared" si="133"/>
        <v>0</v>
      </c>
      <c r="H142" s="376"/>
      <c r="I142" s="325">
        <f t="shared" ref="I142:N142" si="138">G142*H142</f>
        <v>0</v>
      </c>
      <c r="J142" s="325">
        <f t="shared" si="138"/>
        <v>0</v>
      </c>
      <c r="K142" s="325">
        <f t="shared" si="138"/>
        <v>0</v>
      </c>
      <c r="L142" s="325">
        <f t="shared" si="138"/>
        <v>0</v>
      </c>
      <c r="M142" s="325">
        <f t="shared" si="138"/>
        <v>0</v>
      </c>
      <c r="N142" s="325">
        <f t="shared" si="138"/>
        <v>0</v>
      </c>
      <c r="O142" s="377"/>
      <c r="P142" s="378">
        <f t="shared" si="135"/>
        <v>0</v>
      </c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01" t="s">
        <v>237</v>
      </c>
      <c r="C143" s="59" t="s">
        <v>89</v>
      </c>
      <c r="D143" s="40" t="s">
        <v>26</v>
      </c>
      <c r="E143" s="60">
        <v>0.0</v>
      </c>
      <c r="F143" s="61">
        <v>0.0</v>
      </c>
      <c r="G143" s="325">
        <f t="shared" si="133"/>
        <v>0</v>
      </c>
      <c r="H143" s="376"/>
      <c r="I143" s="325">
        <f t="shared" ref="I143:N143" si="139">G143*H143</f>
        <v>0</v>
      </c>
      <c r="J143" s="325">
        <f t="shared" si="139"/>
        <v>0</v>
      </c>
      <c r="K143" s="325">
        <f t="shared" si="139"/>
        <v>0</v>
      </c>
      <c r="L143" s="325">
        <f t="shared" si="139"/>
        <v>0</v>
      </c>
      <c r="M143" s="325">
        <f t="shared" si="139"/>
        <v>0</v>
      </c>
      <c r="N143" s="325">
        <f t="shared" si="139"/>
        <v>0</v>
      </c>
      <c r="O143" s="377"/>
      <c r="P143" s="378">
        <f t="shared" si="135"/>
        <v>0</v>
      </c>
      <c r="Q143" s="1"/>
      <c r="R143" s="1"/>
      <c r="S143" s="1"/>
      <c r="T143" s="1"/>
      <c r="U143" s="1"/>
      <c r="V143" s="1"/>
      <c r="W143" s="1"/>
      <c r="X143" s="1"/>
      <c r="Y143" s="1"/>
    </row>
    <row r="144" ht="15.75" customHeight="1">
      <c r="A144" s="1"/>
      <c r="B144" s="63"/>
      <c r="C144" s="48" t="s">
        <v>41</v>
      </c>
      <c r="D144" s="49"/>
      <c r="E144" s="49"/>
      <c r="F144" s="49"/>
      <c r="G144" s="6"/>
      <c r="H144" s="376"/>
      <c r="I144" s="377"/>
      <c r="J144" s="377"/>
      <c r="K144" s="377"/>
      <c r="L144" s="377"/>
      <c r="M144" s="377"/>
      <c r="N144" s="377"/>
      <c r="O144" s="377"/>
      <c r="P144" s="380"/>
      <c r="Q144" s="1"/>
      <c r="R144" s="1"/>
      <c r="S144" s="1"/>
      <c r="T144" s="1"/>
      <c r="U144" s="1"/>
      <c r="V144" s="1"/>
      <c r="W144" s="1"/>
      <c r="X144" s="1"/>
      <c r="Y144" s="1"/>
    </row>
    <row r="145" ht="15.75" customHeight="1">
      <c r="A145" s="1"/>
      <c r="B145" s="31" t="s">
        <v>238</v>
      </c>
      <c r="C145" s="66" t="s">
        <v>107</v>
      </c>
      <c r="D145" s="67"/>
      <c r="E145" s="67"/>
      <c r="F145" s="67"/>
      <c r="G145" s="68"/>
      <c r="H145" s="325">
        <f>SUM(G146:G154)</f>
        <v>0</v>
      </c>
      <c r="I145" s="377"/>
      <c r="J145" s="377"/>
      <c r="K145" s="377"/>
      <c r="L145" s="377"/>
      <c r="M145" s="377"/>
      <c r="N145" s="377"/>
      <c r="O145" s="377"/>
      <c r="P145" s="375">
        <f>H145/$P$12</f>
        <v>0</v>
      </c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69" t="s">
        <v>694</v>
      </c>
      <c r="C146" s="70" t="s">
        <v>109</v>
      </c>
      <c r="D146" s="40" t="s">
        <v>26</v>
      </c>
      <c r="E146" s="71">
        <v>0.0</v>
      </c>
      <c r="F146" s="72">
        <v>0.0</v>
      </c>
      <c r="G146" s="325">
        <f t="shared" ref="G146:G153" si="141">E146*F146</f>
        <v>0</v>
      </c>
      <c r="H146" s="376"/>
      <c r="I146" s="325">
        <f t="shared" ref="I146:N146" si="140">G146*H146</f>
        <v>0</v>
      </c>
      <c r="J146" s="325">
        <f t="shared" si="140"/>
        <v>0</v>
      </c>
      <c r="K146" s="325">
        <f t="shared" si="140"/>
        <v>0</v>
      </c>
      <c r="L146" s="325">
        <f t="shared" si="140"/>
        <v>0</v>
      </c>
      <c r="M146" s="325">
        <f t="shared" si="140"/>
        <v>0</v>
      </c>
      <c r="N146" s="325">
        <f t="shared" si="140"/>
        <v>0</v>
      </c>
      <c r="O146" s="377"/>
      <c r="P146" s="381">
        <f t="shared" ref="P146:P151" si="143">G146/$P$12</f>
        <v>0</v>
      </c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69" t="s">
        <v>239</v>
      </c>
      <c r="C147" s="39" t="s">
        <v>111</v>
      </c>
      <c r="D147" s="40" t="s">
        <v>26</v>
      </c>
      <c r="E147" s="41">
        <v>0.0</v>
      </c>
      <c r="F147" s="42">
        <v>0.0</v>
      </c>
      <c r="G147" s="325">
        <f t="shared" si="141"/>
        <v>0</v>
      </c>
      <c r="H147" s="376"/>
      <c r="I147" s="325">
        <f t="shared" ref="I147:N147" si="142">G147*H147</f>
        <v>0</v>
      </c>
      <c r="J147" s="325">
        <f t="shared" si="142"/>
        <v>0</v>
      </c>
      <c r="K147" s="325">
        <f t="shared" si="142"/>
        <v>0</v>
      </c>
      <c r="L147" s="325">
        <f t="shared" si="142"/>
        <v>0</v>
      </c>
      <c r="M147" s="325">
        <f t="shared" si="142"/>
        <v>0</v>
      </c>
      <c r="N147" s="325">
        <f t="shared" si="142"/>
        <v>0</v>
      </c>
      <c r="O147" s="377"/>
      <c r="P147" s="381">
        <f t="shared" si="143"/>
        <v>0</v>
      </c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69" t="s">
        <v>240</v>
      </c>
      <c r="C148" s="39" t="s">
        <v>113</v>
      </c>
      <c r="D148" s="40" t="s">
        <v>26</v>
      </c>
      <c r="E148" s="41">
        <v>0.0</v>
      </c>
      <c r="F148" s="42">
        <v>0.0</v>
      </c>
      <c r="G148" s="325">
        <f t="shared" si="141"/>
        <v>0</v>
      </c>
      <c r="H148" s="376"/>
      <c r="I148" s="325">
        <f t="shared" ref="I148:N148" si="144">G148*H148</f>
        <v>0</v>
      </c>
      <c r="J148" s="325">
        <f t="shared" si="144"/>
        <v>0</v>
      </c>
      <c r="K148" s="325">
        <f t="shared" si="144"/>
        <v>0</v>
      </c>
      <c r="L148" s="325">
        <f t="shared" si="144"/>
        <v>0</v>
      </c>
      <c r="M148" s="325">
        <f t="shared" si="144"/>
        <v>0</v>
      </c>
      <c r="N148" s="325">
        <f t="shared" si="144"/>
        <v>0</v>
      </c>
      <c r="O148" s="377"/>
      <c r="P148" s="381">
        <f t="shared" si="143"/>
        <v>0</v>
      </c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69" t="s">
        <v>242</v>
      </c>
      <c r="C149" s="59" t="s">
        <v>103</v>
      </c>
      <c r="D149" s="40" t="s">
        <v>26</v>
      </c>
      <c r="E149" s="60">
        <v>0.0</v>
      </c>
      <c r="F149" s="42">
        <v>0.0</v>
      </c>
      <c r="G149" s="325">
        <f t="shared" si="141"/>
        <v>0</v>
      </c>
      <c r="H149" s="376"/>
      <c r="I149" s="325">
        <f t="shared" ref="I149:N149" si="145">G149*H149</f>
        <v>0</v>
      </c>
      <c r="J149" s="325">
        <f t="shared" si="145"/>
        <v>0</v>
      </c>
      <c r="K149" s="325">
        <f t="shared" si="145"/>
        <v>0</v>
      </c>
      <c r="L149" s="325">
        <f t="shared" si="145"/>
        <v>0</v>
      </c>
      <c r="M149" s="325">
        <f t="shared" si="145"/>
        <v>0</v>
      </c>
      <c r="N149" s="325">
        <f t="shared" si="145"/>
        <v>0</v>
      </c>
      <c r="O149" s="377"/>
      <c r="P149" s="381">
        <f t="shared" si="143"/>
        <v>0</v>
      </c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69" t="s">
        <v>244</v>
      </c>
      <c r="C150" s="62" t="s">
        <v>101</v>
      </c>
      <c r="D150" s="40" t="s">
        <v>26</v>
      </c>
      <c r="E150" s="60">
        <v>0.0</v>
      </c>
      <c r="F150" s="42">
        <v>0.0</v>
      </c>
      <c r="G150" s="325">
        <f t="shared" si="141"/>
        <v>0</v>
      </c>
      <c r="H150" s="376"/>
      <c r="I150" s="325">
        <v>0.0</v>
      </c>
      <c r="J150" s="325">
        <f t="shared" ref="J150:N150" si="146">H150*I150</f>
        <v>0</v>
      </c>
      <c r="K150" s="325">
        <f t="shared" si="146"/>
        <v>0</v>
      </c>
      <c r="L150" s="325">
        <f t="shared" si="146"/>
        <v>0</v>
      </c>
      <c r="M150" s="325">
        <f t="shared" si="146"/>
        <v>0</v>
      </c>
      <c r="N150" s="325">
        <f t="shared" si="146"/>
        <v>0</v>
      </c>
      <c r="O150" s="377"/>
      <c r="P150" s="381">
        <f t="shared" si="143"/>
        <v>0</v>
      </c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393" t="s">
        <v>245</v>
      </c>
      <c r="C151" s="105" t="s">
        <v>117</v>
      </c>
      <c r="D151" s="40" t="s">
        <v>26</v>
      </c>
      <c r="E151" s="60">
        <v>0.0</v>
      </c>
      <c r="F151" s="42">
        <v>0.0</v>
      </c>
      <c r="G151" s="325">
        <f t="shared" si="141"/>
        <v>0</v>
      </c>
      <c r="H151" s="376"/>
      <c r="I151" s="325">
        <f t="shared" ref="I151:N151" si="147">G151*H151</f>
        <v>0</v>
      </c>
      <c r="J151" s="325">
        <f t="shared" si="147"/>
        <v>0</v>
      </c>
      <c r="K151" s="325">
        <f t="shared" si="147"/>
        <v>0</v>
      </c>
      <c r="L151" s="325">
        <f t="shared" si="147"/>
        <v>0</v>
      </c>
      <c r="M151" s="325">
        <f t="shared" si="147"/>
        <v>0</v>
      </c>
      <c r="N151" s="325">
        <f t="shared" si="147"/>
        <v>0</v>
      </c>
      <c r="O151" s="377"/>
      <c r="P151" s="381">
        <f t="shared" si="143"/>
        <v>0</v>
      </c>
      <c r="Q151" s="1"/>
      <c r="R151" s="1"/>
      <c r="S151" s="1"/>
      <c r="T151" s="1"/>
      <c r="U151" s="1"/>
      <c r="V151" s="1"/>
      <c r="W151" s="1"/>
      <c r="X151" s="1"/>
      <c r="Y151" s="1"/>
    </row>
    <row r="152" ht="15.75" customHeight="1">
      <c r="A152" s="1"/>
      <c r="B152" s="393" t="s">
        <v>246</v>
      </c>
      <c r="C152" s="394" t="s">
        <v>241</v>
      </c>
      <c r="D152" s="395" t="s">
        <v>26</v>
      </c>
      <c r="E152" s="71">
        <v>0.0</v>
      </c>
      <c r="F152" s="340">
        <v>0.0</v>
      </c>
      <c r="G152" s="341">
        <f t="shared" si="141"/>
        <v>0</v>
      </c>
      <c r="H152" s="376"/>
      <c r="I152" s="325">
        <f t="shared" ref="I152:N152" si="148">G152*H152</f>
        <v>0</v>
      </c>
      <c r="J152" s="325">
        <f t="shared" si="148"/>
        <v>0</v>
      </c>
      <c r="K152" s="325">
        <f t="shared" si="148"/>
        <v>0</v>
      </c>
      <c r="L152" s="325">
        <f t="shared" si="148"/>
        <v>0</v>
      </c>
      <c r="M152" s="325">
        <f t="shared" si="148"/>
        <v>0</v>
      </c>
      <c r="N152" s="325">
        <f t="shared" si="148"/>
        <v>0</v>
      </c>
      <c r="O152" s="377"/>
      <c r="P152" s="380">
        <v>0.0</v>
      </c>
      <c r="Q152" s="1"/>
      <c r="R152" s="1"/>
      <c r="S152" s="1"/>
      <c r="T152" s="1"/>
      <c r="U152" s="1"/>
      <c r="V152" s="1"/>
      <c r="W152" s="1"/>
      <c r="X152" s="1"/>
      <c r="Y152" s="1"/>
    </row>
    <row r="153" ht="15.75" customHeight="1">
      <c r="A153" s="1"/>
      <c r="B153" s="393" t="s">
        <v>247</v>
      </c>
      <c r="C153" s="394" t="s">
        <v>243</v>
      </c>
      <c r="D153" s="395" t="s">
        <v>26</v>
      </c>
      <c r="E153" s="71">
        <v>0.0</v>
      </c>
      <c r="F153" s="344">
        <v>0.0</v>
      </c>
      <c r="G153" s="341">
        <f t="shared" si="141"/>
        <v>0</v>
      </c>
      <c r="H153" s="376"/>
      <c r="I153" s="325">
        <f t="shared" ref="I153:N153" si="149">G153*H153</f>
        <v>0</v>
      </c>
      <c r="J153" s="325">
        <f t="shared" si="149"/>
        <v>0</v>
      </c>
      <c r="K153" s="325">
        <f t="shared" si="149"/>
        <v>0</v>
      </c>
      <c r="L153" s="325">
        <f t="shared" si="149"/>
        <v>0</v>
      </c>
      <c r="M153" s="325">
        <f t="shared" si="149"/>
        <v>0</v>
      </c>
      <c r="N153" s="325">
        <f t="shared" si="149"/>
        <v>0</v>
      </c>
      <c r="O153" s="377"/>
      <c r="P153" s="380">
        <v>0.0</v>
      </c>
      <c r="Q153" s="1"/>
      <c r="R153" s="1"/>
      <c r="S153" s="1"/>
      <c r="T153" s="1"/>
      <c r="U153" s="1"/>
      <c r="V153" s="1"/>
      <c r="W153" s="1"/>
      <c r="X153" s="1"/>
      <c r="Y153" s="1"/>
    </row>
    <row r="154" ht="15.75" customHeight="1">
      <c r="A154" s="1"/>
      <c r="B154" s="69"/>
      <c r="C154" s="48" t="s">
        <v>41</v>
      </c>
      <c r="D154" s="49"/>
      <c r="E154" s="49"/>
      <c r="F154" s="49"/>
      <c r="G154" s="6"/>
      <c r="H154" s="376"/>
      <c r="I154" s="377"/>
      <c r="J154" s="377"/>
      <c r="K154" s="377"/>
      <c r="L154" s="377"/>
      <c r="M154" s="377"/>
      <c r="N154" s="377"/>
      <c r="O154" s="377"/>
      <c r="P154" s="380"/>
      <c r="Q154" s="1"/>
      <c r="R154" s="1"/>
      <c r="S154" s="1"/>
      <c r="T154" s="1"/>
      <c r="U154" s="1"/>
      <c r="V154" s="1"/>
      <c r="W154" s="1"/>
      <c r="X154" s="1"/>
      <c r="Y154" s="1"/>
    </row>
    <row r="155" ht="15.75" customHeight="1">
      <c r="A155" s="1"/>
      <c r="B155" s="31" t="s">
        <v>249</v>
      </c>
      <c r="C155" s="75" t="s">
        <v>119</v>
      </c>
      <c r="D155" s="49"/>
      <c r="E155" s="49"/>
      <c r="F155" s="49"/>
      <c r="G155" s="6"/>
      <c r="H155" s="325">
        <f>SUM(G156:G164)</f>
        <v>0</v>
      </c>
      <c r="I155" s="377"/>
      <c r="J155" s="377"/>
      <c r="K155" s="377"/>
      <c r="L155" s="377"/>
      <c r="M155" s="377"/>
      <c r="N155" s="377"/>
      <c r="O155" s="377"/>
      <c r="P155" s="375">
        <f>H155/$P$12</f>
        <v>0</v>
      </c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69" t="s">
        <v>250</v>
      </c>
      <c r="C156" s="70" t="s">
        <v>121</v>
      </c>
      <c r="D156" s="40" t="s">
        <v>26</v>
      </c>
      <c r="E156" s="71">
        <v>0.0</v>
      </c>
      <c r="F156" s="72">
        <v>0.0</v>
      </c>
      <c r="G156" s="325">
        <f t="shared" ref="G156:G163" si="151">E156*F156</f>
        <v>0</v>
      </c>
      <c r="H156" s="376"/>
      <c r="I156" s="325">
        <f t="shared" ref="I156:N156" si="150">G156*H156</f>
        <v>0</v>
      </c>
      <c r="J156" s="325">
        <f t="shared" si="150"/>
        <v>0</v>
      </c>
      <c r="K156" s="325">
        <f t="shared" si="150"/>
        <v>0</v>
      </c>
      <c r="L156" s="325">
        <f t="shared" si="150"/>
        <v>0</v>
      </c>
      <c r="M156" s="325">
        <f t="shared" si="150"/>
        <v>0</v>
      </c>
      <c r="N156" s="325">
        <f t="shared" si="150"/>
        <v>0</v>
      </c>
      <c r="O156" s="377"/>
      <c r="P156" s="378">
        <f t="shared" ref="P156:P160" si="153">G156/$P$12</f>
        <v>0</v>
      </c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69" t="s">
        <v>251</v>
      </c>
      <c r="C157" s="39" t="s">
        <v>123</v>
      </c>
      <c r="D157" s="40" t="s">
        <v>26</v>
      </c>
      <c r="E157" s="41">
        <v>0.0</v>
      </c>
      <c r="F157" s="42">
        <v>0.0</v>
      </c>
      <c r="G157" s="325">
        <f t="shared" si="151"/>
        <v>0</v>
      </c>
      <c r="H157" s="376"/>
      <c r="I157" s="325">
        <f t="shared" ref="I157:N157" si="152">G157*H157</f>
        <v>0</v>
      </c>
      <c r="J157" s="325">
        <f t="shared" si="152"/>
        <v>0</v>
      </c>
      <c r="K157" s="325">
        <f t="shared" si="152"/>
        <v>0</v>
      </c>
      <c r="L157" s="325">
        <f t="shared" si="152"/>
        <v>0</v>
      </c>
      <c r="M157" s="325">
        <f t="shared" si="152"/>
        <v>0</v>
      </c>
      <c r="N157" s="325">
        <f t="shared" si="152"/>
        <v>0</v>
      </c>
      <c r="O157" s="377"/>
      <c r="P157" s="378">
        <f t="shared" si="153"/>
        <v>0</v>
      </c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69" t="s">
        <v>252</v>
      </c>
      <c r="C158" s="39" t="s">
        <v>125</v>
      </c>
      <c r="D158" s="40" t="s">
        <v>26</v>
      </c>
      <c r="E158" s="41">
        <v>0.0</v>
      </c>
      <c r="F158" s="42">
        <v>0.0</v>
      </c>
      <c r="G158" s="325">
        <f t="shared" si="151"/>
        <v>0</v>
      </c>
      <c r="H158" s="376"/>
      <c r="I158" s="325">
        <f t="shared" ref="I158:N158" si="154">G158*H158</f>
        <v>0</v>
      </c>
      <c r="J158" s="325">
        <f t="shared" si="154"/>
        <v>0</v>
      </c>
      <c r="K158" s="325">
        <f t="shared" si="154"/>
        <v>0</v>
      </c>
      <c r="L158" s="325">
        <f t="shared" si="154"/>
        <v>0</v>
      </c>
      <c r="M158" s="325">
        <f t="shared" si="154"/>
        <v>0</v>
      </c>
      <c r="N158" s="325">
        <f t="shared" si="154"/>
        <v>0</v>
      </c>
      <c r="O158" s="377"/>
      <c r="P158" s="378">
        <f t="shared" si="153"/>
        <v>0</v>
      </c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69" t="s">
        <v>253</v>
      </c>
      <c r="C159" s="39" t="s">
        <v>127</v>
      </c>
      <c r="D159" s="40" t="s">
        <v>26</v>
      </c>
      <c r="E159" s="41">
        <v>0.0</v>
      </c>
      <c r="F159" s="42">
        <v>0.0</v>
      </c>
      <c r="G159" s="325">
        <f t="shared" si="151"/>
        <v>0</v>
      </c>
      <c r="H159" s="376"/>
      <c r="I159" s="325">
        <f t="shared" ref="I159:N159" si="155">G159*H159</f>
        <v>0</v>
      </c>
      <c r="J159" s="325">
        <f t="shared" si="155"/>
        <v>0</v>
      </c>
      <c r="K159" s="325">
        <f t="shared" si="155"/>
        <v>0</v>
      </c>
      <c r="L159" s="325">
        <f t="shared" si="155"/>
        <v>0</v>
      </c>
      <c r="M159" s="325">
        <f t="shared" si="155"/>
        <v>0</v>
      </c>
      <c r="N159" s="325">
        <f t="shared" si="155"/>
        <v>0</v>
      </c>
      <c r="O159" s="377"/>
      <c r="P159" s="378">
        <f t="shared" si="153"/>
        <v>0</v>
      </c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69" t="s">
        <v>254</v>
      </c>
      <c r="C160" s="59" t="s">
        <v>129</v>
      </c>
      <c r="D160" s="40" t="s">
        <v>26</v>
      </c>
      <c r="E160" s="60">
        <v>0.0</v>
      </c>
      <c r="F160" s="61">
        <v>0.0</v>
      </c>
      <c r="G160" s="325">
        <f t="shared" si="151"/>
        <v>0</v>
      </c>
      <c r="H160" s="376"/>
      <c r="I160" s="325">
        <f t="shared" ref="I160:N160" si="156">G160*H160</f>
        <v>0</v>
      </c>
      <c r="J160" s="325">
        <f t="shared" si="156"/>
        <v>0</v>
      </c>
      <c r="K160" s="325">
        <f t="shared" si="156"/>
        <v>0</v>
      </c>
      <c r="L160" s="325">
        <f t="shared" si="156"/>
        <v>0</v>
      </c>
      <c r="M160" s="325">
        <f t="shared" si="156"/>
        <v>0</v>
      </c>
      <c r="N160" s="325">
        <f t="shared" si="156"/>
        <v>0</v>
      </c>
      <c r="O160" s="377"/>
      <c r="P160" s="378">
        <f t="shared" si="153"/>
        <v>0</v>
      </c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69" t="s">
        <v>255</v>
      </c>
      <c r="C161" s="107" t="s">
        <v>257</v>
      </c>
      <c r="D161" s="40" t="s">
        <v>26</v>
      </c>
      <c r="E161" s="60">
        <v>0.0</v>
      </c>
      <c r="F161" s="61">
        <v>0.0</v>
      </c>
      <c r="G161" s="325">
        <f t="shared" si="151"/>
        <v>0</v>
      </c>
      <c r="H161" s="376"/>
      <c r="I161" s="325">
        <f t="shared" ref="I161:N161" si="157">G161*H161</f>
        <v>0</v>
      </c>
      <c r="J161" s="325">
        <f t="shared" si="157"/>
        <v>0</v>
      </c>
      <c r="K161" s="325">
        <f t="shared" si="157"/>
        <v>0</v>
      </c>
      <c r="L161" s="325">
        <f t="shared" si="157"/>
        <v>0</v>
      </c>
      <c r="M161" s="325">
        <f t="shared" si="157"/>
        <v>0</v>
      </c>
      <c r="N161" s="325">
        <f t="shared" si="157"/>
        <v>0</v>
      </c>
      <c r="O161" s="377"/>
      <c r="P161" s="378">
        <v>0.0</v>
      </c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69" t="s">
        <v>256</v>
      </c>
      <c r="C162" s="59" t="s">
        <v>131</v>
      </c>
      <c r="D162" s="40" t="s">
        <v>26</v>
      </c>
      <c r="E162" s="60">
        <v>0.0</v>
      </c>
      <c r="F162" s="61">
        <v>0.0</v>
      </c>
      <c r="G162" s="325">
        <f t="shared" si="151"/>
        <v>0</v>
      </c>
      <c r="H162" s="376"/>
      <c r="I162" s="325">
        <f t="shared" ref="I162:N162" si="158">G162*H162</f>
        <v>0</v>
      </c>
      <c r="J162" s="325">
        <f t="shared" si="158"/>
        <v>0</v>
      </c>
      <c r="K162" s="325">
        <f t="shared" si="158"/>
        <v>0</v>
      </c>
      <c r="L162" s="325">
        <f t="shared" si="158"/>
        <v>0</v>
      </c>
      <c r="M162" s="325">
        <f t="shared" si="158"/>
        <v>0</v>
      </c>
      <c r="N162" s="325">
        <f t="shared" si="158"/>
        <v>0</v>
      </c>
      <c r="O162" s="377"/>
      <c r="P162" s="378">
        <f t="shared" ref="P162:P163" si="160">G162/$P$12</f>
        <v>0</v>
      </c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69" t="s">
        <v>258</v>
      </c>
      <c r="C163" s="62" t="s">
        <v>133</v>
      </c>
      <c r="D163" s="40" t="s">
        <v>26</v>
      </c>
      <c r="E163" s="60">
        <v>0.0</v>
      </c>
      <c r="F163" s="61">
        <v>0.0</v>
      </c>
      <c r="G163" s="325">
        <f t="shared" si="151"/>
        <v>0</v>
      </c>
      <c r="H163" s="376"/>
      <c r="I163" s="325">
        <f t="shared" ref="I163:N163" si="159">G163*H163</f>
        <v>0</v>
      </c>
      <c r="J163" s="325">
        <f t="shared" si="159"/>
        <v>0</v>
      </c>
      <c r="K163" s="325">
        <f t="shared" si="159"/>
        <v>0</v>
      </c>
      <c r="L163" s="325">
        <f t="shared" si="159"/>
        <v>0</v>
      </c>
      <c r="M163" s="325">
        <f t="shared" si="159"/>
        <v>0</v>
      </c>
      <c r="N163" s="325">
        <f t="shared" si="159"/>
        <v>0</v>
      </c>
      <c r="O163" s="377"/>
      <c r="P163" s="378">
        <f t="shared" si="160"/>
        <v>0</v>
      </c>
      <c r="Q163" s="1"/>
      <c r="R163" s="1"/>
      <c r="S163" s="1"/>
      <c r="T163" s="1"/>
      <c r="U163" s="1"/>
      <c r="V163" s="1"/>
      <c r="W163" s="1"/>
      <c r="X163" s="1"/>
      <c r="Y163" s="1"/>
    </row>
    <row r="164" ht="15.75" customHeight="1">
      <c r="A164" s="1"/>
      <c r="B164" s="69"/>
      <c r="C164" s="48" t="s">
        <v>134</v>
      </c>
      <c r="D164" s="49"/>
      <c r="E164" s="49"/>
      <c r="F164" s="49"/>
      <c r="G164" s="6"/>
      <c r="H164" s="376"/>
      <c r="I164" s="377"/>
      <c r="J164" s="377"/>
      <c r="K164" s="377"/>
      <c r="L164" s="377"/>
      <c r="M164" s="377"/>
      <c r="N164" s="377"/>
      <c r="O164" s="377"/>
      <c r="P164" s="382"/>
      <c r="Q164" s="1"/>
      <c r="R164" s="1"/>
      <c r="S164" s="1"/>
      <c r="T164" s="1"/>
      <c r="U164" s="1"/>
      <c r="V164" s="1"/>
      <c r="W164" s="1"/>
      <c r="X164" s="1"/>
      <c r="Y164" s="1"/>
    </row>
    <row r="165" ht="15.75" customHeight="1">
      <c r="A165" s="1"/>
      <c r="B165" s="31" t="s">
        <v>259</v>
      </c>
      <c r="C165" s="75" t="s">
        <v>136</v>
      </c>
      <c r="D165" s="49"/>
      <c r="E165" s="49"/>
      <c r="F165" s="49"/>
      <c r="G165" s="6"/>
      <c r="H165" s="325">
        <f>SUM(G166:G170)</f>
        <v>0</v>
      </c>
      <c r="I165" s="377"/>
      <c r="J165" s="377"/>
      <c r="K165" s="377"/>
      <c r="L165" s="377"/>
      <c r="M165" s="377"/>
      <c r="N165" s="377"/>
      <c r="O165" s="377"/>
      <c r="P165" s="375">
        <f>H165/$P$12</f>
        <v>0</v>
      </c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69" t="s">
        <v>260</v>
      </c>
      <c r="C166" s="70" t="s">
        <v>138</v>
      </c>
      <c r="D166" s="40" t="s">
        <v>26</v>
      </c>
      <c r="E166" s="71">
        <v>0.0</v>
      </c>
      <c r="F166" s="72">
        <v>0.0</v>
      </c>
      <c r="G166" s="325">
        <f>E166*F166</f>
        <v>0</v>
      </c>
      <c r="H166" s="376"/>
      <c r="I166" s="325">
        <f t="shared" ref="I166:N166" si="161">G166*H166</f>
        <v>0</v>
      </c>
      <c r="J166" s="325">
        <f t="shared" si="161"/>
        <v>0</v>
      </c>
      <c r="K166" s="325">
        <f t="shared" si="161"/>
        <v>0</v>
      </c>
      <c r="L166" s="325">
        <f t="shared" si="161"/>
        <v>0</v>
      </c>
      <c r="M166" s="325">
        <f t="shared" si="161"/>
        <v>0</v>
      </c>
      <c r="N166" s="325">
        <f t="shared" si="161"/>
        <v>0</v>
      </c>
      <c r="O166" s="377"/>
      <c r="P166" s="378">
        <f t="shared" ref="P166:P170" si="164">G166/$P$12</f>
        <v>0</v>
      </c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69" t="s">
        <v>261</v>
      </c>
      <c r="C167" s="39" t="s">
        <v>140</v>
      </c>
      <c r="D167" s="40" t="s">
        <v>26</v>
      </c>
      <c r="E167" s="41">
        <v>1.0</v>
      </c>
      <c r="F167" s="42">
        <v>0.0</v>
      </c>
      <c r="G167" s="325">
        <v>0.0</v>
      </c>
      <c r="H167" s="376"/>
      <c r="I167" s="325">
        <f t="shared" ref="I167:J167" si="162">G167*H167</f>
        <v>0</v>
      </c>
      <c r="J167" s="325">
        <f t="shared" si="162"/>
        <v>0</v>
      </c>
      <c r="K167" s="325">
        <v>0.0</v>
      </c>
      <c r="L167" s="325">
        <f t="shared" ref="L167:N167" si="163">J167*K167</f>
        <v>0</v>
      </c>
      <c r="M167" s="325">
        <f t="shared" si="163"/>
        <v>0</v>
      </c>
      <c r="N167" s="325">
        <f t="shared" si="163"/>
        <v>0</v>
      </c>
      <c r="O167" s="377"/>
      <c r="P167" s="378">
        <f t="shared" si="164"/>
        <v>0</v>
      </c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69" t="s">
        <v>262</v>
      </c>
      <c r="C168" s="39" t="s">
        <v>142</v>
      </c>
      <c r="D168" s="40" t="s">
        <v>26</v>
      </c>
      <c r="E168" s="41">
        <v>0.0</v>
      </c>
      <c r="F168" s="42">
        <v>0.0</v>
      </c>
      <c r="G168" s="325">
        <f t="shared" ref="G168:G169" si="166">E168*F168</f>
        <v>0</v>
      </c>
      <c r="H168" s="376"/>
      <c r="I168" s="325">
        <f t="shared" ref="I168:N168" si="165">G168*H168</f>
        <v>0</v>
      </c>
      <c r="J168" s="325">
        <f t="shared" si="165"/>
        <v>0</v>
      </c>
      <c r="K168" s="325">
        <f t="shared" si="165"/>
        <v>0</v>
      </c>
      <c r="L168" s="325">
        <f t="shared" si="165"/>
        <v>0</v>
      </c>
      <c r="M168" s="325">
        <f t="shared" si="165"/>
        <v>0</v>
      </c>
      <c r="N168" s="325">
        <f t="shared" si="165"/>
        <v>0</v>
      </c>
      <c r="O168" s="377"/>
      <c r="P168" s="378">
        <f t="shared" si="164"/>
        <v>0</v>
      </c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69" t="s">
        <v>263</v>
      </c>
      <c r="C169" s="59" t="s">
        <v>144</v>
      </c>
      <c r="D169" s="77" t="s">
        <v>26</v>
      </c>
      <c r="E169" s="60">
        <v>0.0</v>
      </c>
      <c r="F169" s="61">
        <v>0.0</v>
      </c>
      <c r="G169" s="325">
        <f t="shared" si="166"/>
        <v>0</v>
      </c>
      <c r="H169" s="376"/>
      <c r="I169" s="325">
        <f t="shared" ref="I169:N169" si="167">G169*H169</f>
        <v>0</v>
      </c>
      <c r="J169" s="325">
        <f t="shared" si="167"/>
        <v>0</v>
      </c>
      <c r="K169" s="325">
        <f t="shared" si="167"/>
        <v>0</v>
      </c>
      <c r="L169" s="325">
        <f t="shared" si="167"/>
        <v>0</v>
      </c>
      <c r="M169" s="325">
        <f t="shared" si="167"/>
        <v>0</v>
      </c>
      <c r="N169" s="325">
        <f t="shared" si="167"/>
        <v>0</v>
      </c>
      <c r="O169" s="377"/>
      <c r="P169" s="381">
        <f t="shared" si="164"/>
        <v>0</v>
      </c>
      <c r="Q169" s="1"/>
      <c r="R169" s="1"/>
      <c r="S169" s="1"/>
      <c r="T169" s="1"/>
      <c r="U169" s="1"/>
      <c r="V169" s="1"/>
      <c r="W169" s="1"/>
      <c r="X169" s="1"/>
      <c r="Y169" s="1"/>
    </row>
    <row r="170" ht="15.75" customHeight="1">
      <c r="A170" s="1"/>
      <c r="B170" s="69"/>
      <c r="C170" s="48" t="s">
        <v>41</v>
      </c>
      <c r="D170" s="49"/>
      <c r="E170" s="49"/>
      <c r="F170" s="49"/>
      <c r="G170" s="6"/>
      <c r="H170" s="376"/>
      <c r="I170" s="377"/>
      <c r="J170" s="377"/>
      <c r="K170" s="377"/>
      <c r="L170" s="377"/>
      <c r="M170" s="377"/>
      <c r="N170" s="377"/>
      <c r="O170" s="377"/>
      <c r="P170" s="381">
        <f t="shared" si="164"/>
        <v>0</v>
      </c>
      <c r="Q170" s="1"/>
      <c r="R170" s="1"/>
      <c r="S170" s="1"/>
      <c r="T170" s="1"/>
      <c r="U170" s="1"/>
      <c r="V170" s="1"/>
      <c r="W170" s="1"/>
      <c r="X170" s="1"/>
      <c r="Y170" s="1"/>
    </row>
    <row r="171" ht="15.75" customHeight="1">
      <c r="A171" s="1"/>
      <c r="B171" s="108" t="s">
        <v>265</v>
      </c>
      <c r="C171" s="66" t="s">
        <v>146</v>
      </c>
      <c r="D171" s="67"/>
      <c r="E171" s="67"/>
      <c r="F171" s="67"/>
      <c r="G171" s="68"/>
      <c r="H171" s="325">
        <f>SUM(G172:G177)</f>
        <v>0</v>
      </c>
      <c r="I171" s="377"/>
      <c r="J171" s="377"/>
      <c r="K171" s="377"/>
      <c r="L171" s="377"/>
      <c r="M171" s="377"/>
      <c r="N171" s="377"/>
      <c r="O171" s="377"/>
      <c r="P171" s="375">
        <f>H171/$P$12</f>
        <v>0</v>
      </c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69" t="s">
        <v>266</v>
      </c>
      <c r="C172" s="80" t="s">
        <v>152</v>
      </c>
      <c r="D172" s="77" t="s">
        <v>26</v>
      </c>
      <c r="E172" s="109">
        <v>0.0</v>
      </c>
      <c r="F172" s="61">
        <v>0.0</v>
      </c>
      <c r="G172" s="325">
        <f t="shared" ref="G172:G176" si="169">E172*F172</f>
        <v>0</v>
      </c>
      <c r="H172" s="376"/>
      <c r="I172" s="325">
        <f t="shared" ref="I172:N172" si="168">G172*H172</f>
        <v>0</v>
      </c>
      <c r="J172" s="325">
        <f t="shared" si="168"/>
        <v>0</v>
      </c>
      <c r="K172" s="325">
        <f t="shared" si="168"/>
        <v>0</v>
      </c>
      <c r="L172" s="325">
        <f t="shared" si="168"/>
        <v>0</v>
      </c>
      <c r="M172" s="325">
        <f t="shared" si="168"/>
        <v>0</v>
      </c>
      <c r="N172" s="325">
        <f t="shared" si="168"/>
        <v>0</v>
      </c>
      <c r="O172" s="377"/>
      <c r="P172" s="381">
        <f t="shared" ref="P172:P176" si="171">G172/$P$12</f>
        <v>0</v>
      </c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69" t="s">
        <v>267</v>
      </c>
      <c r="C173" s="79" t="s">
        <v>150</v>
      </c>
      <c r="D173" s="77" t="s">
        <v>26</v>
      </c>
      <c r="E173" s="109">
        <v>0.0</v>
      </c>
      <c r="F173" s="61">
        <v>0.0</v>
      </c>
      <c r="G173" s="325">
        <f t="shared" si="169"/>
        <v>0</v>
      </c>
      <c r="H173" s="376"/>
      <c r="I173" s="325">
        <f t="shared" ref="I173:N173" si="170">G173*H173</f>
        <v>0</v>
      </c>
      <c r="J173" s="325">
        <f t="shared" si="170"/>
        <v>0</v>
      </c>
      <c r="K173" s="325">
        <f t="shared" si="170"/>
        <v>0</v>
      </c>
      <c r="L173" s="325">
        <f t="shared" si="170"/>
        <v>0</v>
      </c>
      <c r="M173" s="325">
        <f t="shared" si="170"/>
        <v>0</v>
      </c>
      <c r="N173" s="325">
        <f t="shared" si="170"/>
        <v>0</v>
      </c>
      <c r="O173" s="377"/>
      <c r="P173" s="381">
        <f t="shared" si="171"/>
        <v>0</v>
      </c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69" t="s">
        <v>268</v>
      </c>
      <c r="C174" s="80" t="s">
        <v>154</v>
      </c>
      <c r="D174" s="77" t="s">
        <v>26</v>
      </c>
      <c r="E174" s="396">
        <v>1.0</v>
      </c>
      <c r="F174" s="61">
        <v>0.0</v>
      </c>
      <c r="G174" s="325">
        <f t="shared" si="169"/>
        <v>0</v>
      </c>
      <c r="H174" s="376"/>
      <c r="I174" s="325">
        <f t="shared" ref="I174:K174" si="172">G174*H174</f>
        <v>0</v>
      </c>
      <c r="J174" s="325">
        <f t="shared" si="172"/>
        <v>0</v>
      </c>
      <c r="K174" s="325">
        <f t="shared" si="172"/>
        <v>0</v>
      </c>
      <c r="L174" s="325">
        <v>0.0</v>
      </c>
      <c r="M174" s="325">
        <v>0.0</v>
      </c>
      <c r="N174" s="325">
        <f>L174*M174</f>
        <v>0</v>
      </c>
      <c r="O174" s="377"/>
      <c r="P174" s="381">
        <f t="shared" si="171"/>
        <v>0</v>
      </c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69" t="s">
        <v>269</v>
      </c>
      <c r="C175" s="80" t="s">
        <v>156</v>
      </c>
      <c r="D175" s="77" t="s">
        <v>26</v>
      </c>
      <c r="E175" s="109">
        <v>0.0</v>
      </c>
      <c r="F175" s="61">
        <v>0.0</v>
      </c>
      <c r="G175" s="325">
        <f t="shared" si="169"/>
        <v>0</v>
      </c>
      <c r="H175" s="376"/>
      <c r="I175" s="325">
        <f t="shared" ref="I175:N175" si="173">G175*H175</f>
        <v>0</v>
      </c>
      <c r="J175" s="325">
        <f t="shared" si="173"/>
        <v>0</v>
      </c>
      <c r="K175" s="325">
        <f t="shared" si="173"/>
        <v>0</v>
      </c>
      <c r="L175" s="325">
        <f t="shared" si="173"/>
        <v>0</v>
      </c>
      <c r="M175" s="325">
        <f t="shared" si="173"/>
        <v>0</v>
      </c>
      <c r="N175" s="325">
        <f t="shared" si="173"/>
        <v>0</v>
      </c>
      <c r="O175" s="377"/>
      <c r="P175" s="381">
        <f t="shared" si="171"/>
        <v>0</v>
      </c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38" t="s">
        <v>270</v>
      </c>
      <c r="C176" s="80" t="s">
        <v>158</v>
      </c>
      <c r="D176" s="77" t="s">
        <v>26</v>
      </c>
      <c r="E176" s="109">
        <v>0.0</v>
      </c>
      <c r="F176" s="61">
        <v>0.0</v>
      </c>
      <c r="G176" s="325">
        <f t="shared" si="169"/>
        <v>0</v>
      </c>
      <c r="H176" s="376"/>
      <c r="I176" s="325">
        <f t="shared" ref="I176:N176" si="174">G176*H176</f>
        <v>0</v>
      </c>
      <c r="J176" s="325">
        <f t="shared" si="174"/>
        <v>0</v>
      </c>
      <c r="K176" s="325">
        <f t="shared" si="174"/>
        <v>0</v>
      </c>
      <c r="L176" s="325">
        <f t="shared" si="174"/>
        <v>0</v>
      </c>
      <c r="M176" s="325">
        <f t="shared" si="174"/>
        <v>0</v>
      </c>
      <c r="N176" s="325">
        <f t="shared" si="174"/>
        <v>0</v>
      </c>
      <c r="O176" s="377"/>
      <c r="P176" s="381">
        <f t="shared" si="171"/>
        <v>0</v>
      </c>
      <c r="Q176" s="1"/>
      <c r="R176" s="1"/>
      <c r="S176" s="1"/>
      <c r="T176" s="1"/>
      <c r="U176" s="1"/>
      <c r="V176" s="1"/>
      <c r="W176" s="1"/>
      <c r="X176" s="1"/>
      <c r="Y176" s="1"/>
    </row>
    <row r="177" ht="15.75" customHeight="1">
      <c r="A177" s="1"/>
      <c r="B177" s="111"/>
      <c r="C177" s="82" t="s">
        <v>41</v>
      </c>
      <c r="D177" s="83"/>
      <c r="E177" s="83"/>
      <c r="F177" s="83"/>
      <c r="G177" s="84"/>
      <c r="H177" s="376"/>
      <c r="I177" s="377"/>
      <c r="J177" s="377"/>
      <c r="K177" s="377"/>
      <c r="L177" s="377"/>
      <c r="M177" s="377"/>
      <c r="N177" s="377"/>
      <c r="O177" s="377"/>
      <c r="P177" s="383"/>
      <c r="Q177" s="1"/>
      <c r="R177" s="1"/>
      <c r="S177" s="1"/>
      <c r="T177" s="1"/>
      <c r="U177" s="1"/>
      <c r="V177" s="1"/>
      <c r="W177" s="1"/>
      <c r="X177" s="1"/>
      <c r="Y177" s="1"/>
    </row>
    <row r="178" ht="16.5" customHeight="1">
      <c r="A178" s="1"/>
      <c r="B178" s="384"/>
      <c r="C178" s="385"/>
      <c r="D178" s="385"/>
      <c r="E178" s="385"/>
      <c r="F178" s="385"/>
      <c r="G178" s="386"/>
      <c r="H178" s="386" t="s">
        <v>849</v>
      </c>
      <c r="I178" s="387">
        <f t="shared" ref="I178:N178" si="175">SUM(I96:I176)</f>
        <v>0</v>
      </c>
      <c r="J178" s="387">
        <f t="shared" si="175"/>
        <v>0</v>
      </c>
      <c r="K178" s="387">
        <f t="shared" si="175"/>
        <v>0</v>
      </c>
      <c r="L178" s="387">
        <f t="shared" si="175"/>
        <v>0</v>
      </c>
      <c r="M178" s="387">
        <f t="shared" si="175"/>
        <v>0</v>
      </c>
      <c r="N178" s="387">
        <f t="shared" si="175"/>
        <v>0</v>
      </c>
      <c r="O178" s="387">
        <f>SUM(I178:N178)</f>
        <v>0</v>
      </c>
      <c r="P178" s="34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34"/>
      <c r="C179" s="113"/>
      <c r="D179" s="114"/>
      <c r="E179" s="115"/>
      <c r="F179" s="116"/>
      <c r="G179" s="116"/>
      <c r="H179" s="397"/>
      <c r="I179" s="398"/>
      <c r="J179" s="398"/>
      <c r="K179" s="398"/>
      <c r="L179" s="398"/>
      <c r="M179" s="398"/>
      <c r="N179" s="398"/>
      <c r="O179" s="398"/>
      <c r="P179" s="399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330">
        <v>3.0</v>
      </c>
      <c r="C180" s="331" t="s">
        <v>5</v>
      </c>
      <c r="D180" s="332"/>
      <c r="E180" s="333"/>
      <c r="F180" s="334"/>
      <c r="G180" s="389"/>
      <c r="H180" s="390"/>
      <c r="I180" s="391"/>
      <c r="J180" s="391"/>
      <c r="K180" s="391"/>
      <c r="L180" s="391"/>
      <c r="M180" s="391"/>
      <c r="N180" s="391"/>
      <c r="O180" s="391">
        <f>SUM(H181+H190+H197+H202+H209+H224+H243+H248+H253+H268+H281+H285+H290+H304+H312+H321+H327)</f>
        <v>0</v>
      </c>
      <c r="P180" s="374">
        <f>O180/$P$12</f>
        <v>0</v>
      </c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31" t="s">
        <v>271</v>
      </c>
      <c r="C181" s="52" t="s">
        <v>272</v>
      </c>
      <c r="D181" s="53"/>
      <c r="E181" s="54"/>
      <c r="F181" s="44"/>
      <c r="G181" s="44"/>
      <c r="H181" s="325">
        <f>SUM(G182:G189)</f>
        <v>0</v>
      </c>
      <c r="I181" s="377"/>
      <c r="J181" s="377"/>
      <c r="K181" s="377"/>
      <c r="L181" s="377"/>
      <c r="M181" s="377"/>
      <c r="N181" s="377"/>
      <c r="O181" s="377"/>
      <c r="P181" s="375">
        <f>H181/$P$12</f>
        <v>0</v>
      </c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38" t="s">
        <v>273</v>
      </c>
      <c r="C182" s="39" t="s">
        <v>274</v>
      </c>
      <c r="D182" s="40" t="s">
        <v>26</v>
      </c>
      <c r="E182" s="41">
        <v>0.0</v>
      </c>
      <c r="F182" s="42">
        <v>0.0</v>
      </c>
      <c r="G182" s="325">
        <f t="shared" ref="G182:G188" si="177">E182*F182</f>
        <v>0</v>
      </c>
      <c r="H182" s="376"/>
      <c r="I182" s="325">
        <f t="shared" ref="I182:N182" si="176">G182*H182</f>
        <v>0</v>
      </c>
      <c r="J182" s="325">
        <f t="shared" si="176"/>
        <v>0</v>
      </c>
      <c r="K182" s="325">
        <f t="shared" si="176"/>
        <v>0</v>
      </c>
      <c r="L182" s="325">
        <f t="shared" si="176"/>
        <v>0</v>
      </c>
      <c r="M182" s="325">
        <f t="shared" si="176"/>
        <v>0</v>
      </c>
      <c r="N182" s="325">
        <f t="shared" si="176"/>
        <v>0</v>
      </c>
      <c r="O182" s="377"/>
      <c r="P182" s="378">
        <f t="shared" ref="P182:P188" si="179">G182/$P$12</f>
        <v>0</v>
      </c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38" t="s">
        <v>275</v>
      </c>
      <c r="C183" s="39" t="s">
        <v>276</v>
      </c>
      <c r="D183" s="40" t="s">
        <v>26</v>
      </c>
      <c r="E183" s="41">
        <v>0.0</v>
      </c>
      <c r="F183" s="42">
        <v>0.0</v>
      </c>
      <c r="G183" s="325">
        <f t="shared" si="177"/>
        <v>0</v>
      </c>
      <c r="H183" s="376"/>
      <c r="I183" s="325">
        <f t="shared" ref="I183:J183" si="178">G183*H183</f>
        <v>0</v>
      </c>
      <c r="J183" s="325">
        <f t="shared" si="178"/>
        <v>0</v>
      </c>
      <c r="K183" s="325">
        <v>0.0</v>
      </c>
      <c r="L183" s="325">
        <v>0.0</v>
      </c>
      <c r="M183" s="325">
        <v>0.0</v>
      </c>
      <c r="N183" s="325"/>
      <c r="O183" s="377"/>
      <c r="P183" s="378">
        <f t="shared" si="179"/>
        <v>0</v>
      </c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38" t="s">
        <v>277</v>
      </c>
      <c r="C184" s="39" t="s">
        <v>278</v>
      </c>
      <c r="D184" s="40" t="s">
        <v>26</v>
      </c>
      <c r="E184" s="41">
        <v>0.0</v>
      </c>
      <c r="F184" s="42">
        <v>0.0</v>
      </c>
      <c r="G184" s="325">
        <f t="shared" si="177"/>
        <v>0</v>
      </c>
      <c r="H184" s="376"/>
      <c r="I184" s="325">
        <f t="shared" ref="I184:N184" si="180">G184*H184</f>
        <v>0</v>
      </c>
      <c r="J184" s="325">
        <f t="shared" si="180"/>
        <v>0</v>
      </c>
      <c r="K184" s="325">
        <f t="shared" si="180"/>
        <v>0</v>
      </c>
      <c r="L184" s="325">
        <f t="shared" si="180"/>
        <v>0</v>
      </c>
      <c r="M184" s="325">
        <f t="shared" si="180"/>
        <v>0</v>
      </c>
      <c r="N184" s="325">
        <f t="shared" si="180"/>
        <v>0</v>
      </c>
      <c r="O184" s="377"/>
      <c r="P184" s="378">
        <f t="shared" si="179"/>
        <v>0</v>
      </c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38" t="s">
        <v>279</v>
      </c>
      <c r="C185" s="39" t="s">
        <v>280</v>
      </c>
      <c r="D185" s="40" t="s">
        <v>26</v>
      </c>
      <c r="E185" s="41">
        <v>0.0</v>
      </c>
      <c r="F185" s="42">
        <v>0.0</v>
      </c>
      <c r="G185" s="325">
        <f t="shared" si="177"/>
        <v>0</v>
      </c>
      <c r="H185" s="376"/>
      <c r="I185" s="325">
        <f t="shared" ref="I185:L185" si="181">G185*H185</f>
        <v>0</v>
      </c>
      <c r="J185" s="325">
        <f t="shared" si="181"/>
        <v>0</v>
      </c>
      <c r="K185" s="325">
        <f t="shared" si="181"/>
        <v>0</v>
      </c>
      <c r="L185" s="325">
        <f t="shared" si="181"/>
        <v>0</v>
      </c>
      <c r="M185" s="325">
        <v>0.0</v>
      </c>
      <c r="N185" s="325">
        <v>0.0</v>
      </c>
      <c r="O185" s="377"/>
      <c r="P185" s="378">
        <f t="shared" si="179"/>
        <v>0</v>
      </c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38" t="s">
        <v>281</v>
      </c>
      <c r="C186" s="106" t="s">
        <v>282</v>
      </c>
      <c r="D186" s="40" t="s">
        <v>26</v>
      </c>
      <c r="E186" s="41">
        <v>0.0</v>
      </c>
      <c r="F186" s="42">
        <v>0.0</v>
      </c>
      <c r="G186" s="325">
        <f t="shared" si="177"/>
        <v>0</v>
      </c>
      <c r="H186" s="376"/>
      <c r="I186" s="325">
        <f t="shared" ref="I186:K186" si="182">G186*H186</f>
        <v>0</v>
      </c>
      <c r="J186" s="325">
        <f t="shared" si="182"/>
        <v>0</v>
      </c>
      <c r="K186" s="325">
        <f t="shared" si="182"/>
        <v>0</v>
      </c>
      <c r="L186" s="325">
        <v>0.0</v>
      </c>
      <c r="M186" s="325">
        <f t="shared" ref="M186:N186" si="183">K186*L186</f>
        <v>0</v>
      </c>
      <c r="N186" s="325">
        <f t="shared" si="183"/>
        <v>0</v>
      </c>
      <c r="O186" s="377"/>
      <c r="P186" s="378">
        <f t="shared" si="179"/>
        <v>0</v>
      </c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38" t="s">
        <v>283</v>
      </c>
      <c r="C187" s="39" t="s">
        <v>285</v>
      </c>
      <c r="D187" s="40" t="s">
        <v>26</v>
      </c>
      <c r="E187" s="41">
        <v>0.0</v>
      </c>
      <c r="F187" s="42">
        <v>0.0</v>
      </c>
      <c r="G187" s="325">
        <f t="shared" si="177"/>
        <v>0</v>
      </c>
      <c r="H187" s="376"/>
      <c r="I187" s="325">
        <f t="shared" ref="I187:N187" si="184">G187*H187</f>
        <v>0</v>
      </c>
      <c r="J187" s="325">
        <f t="shared" si="184"/>
        <v>0</v>
      </c>
      <c r="K187" s="325">
        <f t="shared" si="184"/>
        <v>0</v>
      </c>
      <c r="L187" s="325">
        <f t="shared" si="184"/>
        <v>0</v>
      </c>
      <c r="M187" s="325">
        <f t="shared" si="184"/>
        <v>0</v>
      </c>
      <c r="N187" s="325">
        <f t="shared" si="184"/>
        <v>0</v>
      </c>
      <c r="O187" s="377"/>
      <c r="P187" s="378">
        <f t="shared" si="179"/>
        <v>0</v>
      </c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38" t="s">
        <v>286</v>
      </c>
      <c r="C188" s="39" t="s">
        <v>287</v>
      </c>
      <c r="D188" s="40" t="s">
        <v>26</v>
      </c>
      <c r="E188" s="41">
        <v>0.0</v>
      </c>
      <c r="F188" s="42">
        <v>0.0</v>
      </c>
      <c r="G188" s="325">
        <f t="shared" si="177"/>
        <v>0</v>
      </c>
      <c r="H188" s="376"/>
      <c r="I188" s="325">
        <f t="shared" ref="I188:N188" si="185">G188*H188</f>
        <v>0</v>
      </c>
      <c r="J188" s="325">
        <f t="shared" si="185"/>
        <v>0</v>
      </c>
      <c r="K188" s="325">
        <f t="shared" si="185"/>
        <v>0</v>
      </c>
      <c r="L188" s="325">
        <f t="shared" si="185"/>
        <v>0</v>
      </c>
      <c r="M188" s="325">
        <f t="shared" si="185"/>
        <v>0</v>
      </c>
      <c r="N188" s="325">
        <f t="shared" si="185"/>
        <v>0</v>
      </c>
      <c r="O188" s="377"/>
      <c r="P188" s="378">
        <f t="shared" si="179"/>
        <v>0</v>
      </c>
      <c r="Q188" s="1"/>
      <c r="R188" s="1"/>
      <c r="S188" s="1"/>
      <c r="T188" s="1"/>
      <c r="U188" s="1"/>
      <c r="V188" s="1"/>
      <c r="W188" s="1"/>
      <c r="X188" s="1"/>
      <c r="Y188" s="1"/>
    </row>
    <row r="189" ht="15.75" customHeight="1">
      <c r="A189" s="1"/>
      <c r="B189" s="38"/>
      <c r="C189" s="48" t="s">
        <v>41</v>
      </c>
      <c r="D189" s="49"/>
      <c r="E189" s="49"/>
      <c r="F189" s="49"/>
      <c r="G189" s="6"/>
      <c r="H189" s="376"/>
      <c r="I189" s="377"/>
      <c r="J189" s="377"/>
      <c r="K189" s="377"/>
      <c r="L189" s="377"/>
      <c r="M189" s="377"/>
      <c r="N189" s="377"/>
      <c r="O189" s="377"/>
      <c r="P189" s="379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31" t="s">
        <v>288</v>
      </c>
      <c r="C190" s="52" t="s">
        <v>289</v>
      </c>
      <c r="D190" s="102"/>
      <c r="E190" s="103"/>
      <c r="F190" s="99"/>
      <c r="G190" s="99"/>
      <c r="H190" s="325">
        <f>SUM(G191:G196)</f>
        <v>0</v>
      </c>
      <c r="I190" s="377"/>
      <c r="J190" s="377"/>
      <c r="K190" s="377"/>
      <c r="L190" s="377"/>
      <c r="M190" s="377"/>
      <c r="N190" s="377"/>
      <c r="O190" s="377"/>
      <c r="P190" s="375">
        <f>H190/$P$12</f>
        <v>0</v>
      </c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38" t="s">
        <v>290</v>
      </c>
      <c r="C191" s="93" t="s">
        <v>291</v>
      </c>
      <c r="D191" s="40" t="s">
        <v>26</v>
      </c>
      <c r="E191" s="41">
        <v>0.0</v>
      </c>
      <c r="F191" s="42">
        <v>0.0</v>
      </c>
      <c r="G191" s="325">
        <f t="shared" ref="G191:G195" si="188">E191*F191</f>
        <v>0</v>
      </c>
      <c r="H191" s="376"/>
      <c r="I191" s="325">
        <f t="shared" ref="I191:K191" si="186">G191*H191</f>
        <v>0</v>
      </c>
      <c r="J191" s="325">
        <f t="shared" si="186"/>
        <v>0</v>
      </c>
      <c r="K191" s="325">
        <f t="shared" si="186"/>
        <v>0</v>
      </c>
      <c r="L191" s="325">
        <v>0.0</v>
      </c>
      <c r="M191" s="325">
        <f t="shared" ref="M191:N191" si="187">K191*L191</f>
        <v>0</v>
      </c>
      <c r="N191" s="325">
        <f t="shared" si="187"/>
        <v>0</v>
      </c>
      <c r="O191" s="377"/>
      <c r="P191" s="378">
        <f t="shared" ref="P191:P195" si="190">G191/$P$12</f>
        <v>0</v>
      </c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38" t="s">
        <v>292</v>
      </c>
      <c r="C192" s="93" t="s">
        <v>61</v>
      </c>
      <c r="D192" s="40" t="s">
        <v>26</v>
      </c>
      <c r="E192" s="41">
        <v>0.0</v>
      </c>
      <c r="F192" s="42">
        <v>0.0</v>
      </c>
      <c r="G192" s="325">
        <f t="shared" si="188"/>
        <v>0</v>
      </c>
      <c r="H192" s="376"/>
      <c r="I192" s="325">
        <f t="shared" ref="I192:N192" si="189">G192*H192</f>
        <v>0</v>
      </c>
      <c r="J192" s="325">
        <f t="shared" si="189"/>
        <v>0</v>
      </c>
      <c r="K192" s="325">
        <f t="shared" si="189"/>
        <v>0</v>
      </c>
      <c r="L192" s="325">
        <f t="shared" si="189"/>
        <v>0</v>
      </c>
      <c r="M192" s="325">
        <f t="shared" si="189"/>
        <v>0</v>
      </c>
      <c r="N192" s="325">
        <f t="shared" si="189"/>
        <v>0</v>
      </c>
      <c r="O192" s="377"/>
      <c r="P192" s="378">
        <f t="shared" si="190"/>
        <v>0</v>
      </c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337" t="s">
        <v>293</v>
      </c>
      <c r="C193" s="93" t="s">
        <v>294</v>
      </c>
      <c r="D193" s="40" t="s">
        <v>26</v>
      </c>
      <c r="E193" s="41">
        <v>0.0</v>
      </c>
      <c r="F193" s="42">
        <v>0.0</v>
      </c>
      <c r="G193" s="325">
        <f t="shared" si="188"/>
        <v>0</v>
      </c>
      <c r="H193" s="376"/>
      <c r="I193" s="325">
        <f t="shared" ref="I193:N193" si="191">G193*H193</f>
        <v>0</v>
      </c>
      <c r="J193" s="325">
        <f t="shared" si="191"/>
        <v>0</v>
      </c>
      <c r="K193" s="325">
        <f t="shared" si="191"/>
        <v>0</v>
      </c>
      <c r="L193" s="325">
        <f t="shared" si="191"/>
        <v>0</v>
      </c>
      <c r="M193" s="325">
        <f t="shared" si="191"/>
        <v>0</v>
      </c>
      <c r="N193" s="325">
        <f t="shared" si="191"/>
        <v>0</v>
      </c>
      <c r="O193" s="377"/>
      <c r="P193" s="378">
        <f t="shared" si="190"/>
        <v>0</v>
      </c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337" t="s">
        <v>295</v>
      </c>
      <c r="C194" s="343" t="s">
        <v>296</v>
      </c>
      <c r="D194" s="40" t="s">
        <v>26</v>
      </c>
      <c r="E194" s="41">
        <v>0.0</v>
      </c>
      <c r="F194" s="42">
        <v>0.0</v>
      </c>
      <c r="G194" s="325">
        <f t="shared" si="188"/>
        <v>0</v>
      </c>
      <c r="H194" s="376"/>
      <c r="I194" s="325">
        <f t="shared" ref="I194:N194" si="192">G194*H194</f>
        <v>0</v>
      </c>
      <c r="J194" s="325">
        <f t="shared" si="192"/>
        <v>0</v>
      </c>
      <c r="K194" s="325">
        <f t="shared" si="192"/>
        <v>0</v>
      </c>
      <c r="L194" s="325">
        <f t="shared" si="192"/>
        <v>0</v>
      </c>
      <c r="M194" s="325">
        <f t="shared" si="192"/>
        <v>0</v>
      </c>
      <c r="N194" s="325">
        <f t="shared" si="192"/>
        <v>0</v>
      </c>
      <c r="O194" s="377"/>
      <c r="P194" s="378">
        <f t="shared" si="190"/>
        <v>0</v>
      </c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337" t="s">
        <v>297</v>
      </c>
      <c r="C195" s="338" t="s">
        <v>298</v>
      </c>
      <c r="D195" s="40" t="s">
        <v>26</v>
      </c>
      <c r="E195" s="41">
        <v>0.0</v>
      </c>
      <c r="F195" s="42">
        <v>0.0</v>
      </c>
      <c r="G195" s="325">
        <f t="shared" si="188"/>
        <v>0</v>
      </c>
      <c r="H195" s="376"/>
      <c r="I195" s="325">
        <f t="shared" ref="I195:N195" si="193">G195*H195</f>
        <v>0</v>
      </c>
      <c r="J195" s="325">
        <f t="shared" si="193"/>
        <v>0</v>
      </c>
      <c r="K195" s="325">
        <f t="shared" si="193"/>
        <v>0</v>
      </c>
      <c r="L195" s="325">
        <f t="shared" si="193"/>
        <v>0</v>
      </c>
      <c r="M195" s="325">
        <f t="shared" si="193"/>
        <v>0</v>
      </c>
      <c r="N195" s="325">
        <f t="shared" si="193"/>
        <v>0</v>
      </c>
      <c r="O195" s="377"/>
      <c r="P195" s="378">
        <f t="shared" si="190"/>
        <v>0</v>
      </c>
      <c r="Q195" s="1"/>
      <c r="R195" s="1"/>
      <c r="S195" s="1"/>
      <c r="T195" s="1"/>
      <c r="U195" s="1"/>
      <c r="V195" s="1"/>
      <c r="W195" s="1"/>
      <c r="X195" s="1"/>
      <c r="Y195" s="1"/>
    </row>
    <row r="196" ht="15.75" customHeight="1">
      <c r="A196" s="1"/>
      <c r="B196" s="38"/>
      <c r="C196" s="48" t="s">
        <v>41</v>
      </c>
      <c r="D196" s="49"/>
      <c r="E196" s="49"/>
      <c r="F196" s="49"/>
      <c r="G196" s="6"/>
      <c r="H196" s="376"/>
      <c r="I196" s="377"/>
      <c r="J196" s="377"/>
      <c r="K196" s="377"/>
      <c r="L196" s="377"/>
      <c r="M196" s="377"/>
      <c r="N196" s="377"/>
      <c r="O196" s="377"/>
      <c r="P196" s="379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31" t="s">
        <v>301</v>
      </c>
      <c r="C197" s="52" t="s">
        <v>302</v>
      </c>
      <c r="D197" s="53"/>
      <c r="E197" s="54"/>
      <c r="F197" s="44"/>
      <c r="G197" s="44"/>
      <c r="H197" s="325">
        <f>SUM(G198:G201)</f>
        <v>0</v>
      </c>
      <c r="I197" s="377"/>
      <c r="J197" s="377"/>
      <c r="K197" s="377"/>
      <c r="L197" s="377"/>
      <c r="M197" s="377"/>
      <c r="N197" s="377"/>
      <c r="O197" s="377"/>
      <c r="P197" s="375">
        <f>H197/$P$12</f>
        <v>0</v>
      </c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38" t="s">
        <v>303</v>
      </c>
      <c r="C198" s="39" t="s">
        <v>49</v>
      </c>
      <c r="D198" s="40" t="s">
        <v>26</v>
      </c>
      <c r="E198" s="41">
        <v>0.0</v>
      </c>
      <c r="F198" s="42">
        <v>0.0</v>
      </c>
      <c r="G198" s="325">
        <f t="shared" ref="G198:G200" si="195">E198*F198</f>
        <v>0</v>
      </c>
      <c r="H198" s="376"/>
      <c r="I198" s="325">
        <f t="shared" ref="I198:N198" si="194">G198*H198</f>
        <v>0</v>
      </c>
      <c r="J198" s="325">
        <f t="shared" si="194"/>
        <v>0</v>
      </c>
      <c r="K198" s="325">
        <f t="shared" si="194"/>
        <v>0</v>
      </c>
      <c r="L198" s="325">
        <f t="shared" si="194"/>
        <v>0</v>
      </c>
      <c r="M198" s="325">
        <f t="shared" si="194"/>
        <v>0</v>
      </c>
      <c r="N198" s="325">
        <f t="shared" si="194"/>
        <v>0</v>
      </c>
      <c r="O198" s="377"/>
      <c r="P198" s="378">
        <f t="shared" ref="P198:P200" si="197">G198/$P$12</f>
        <v>0</v>
      </c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38" t="s">
        <v>304</v>
      </c>
      <c r="C199" s="93" t="s">
        <v>307</v>
      </c>
      <c r="D199" s="40" t="s">
        <v>26</v>
      </c>
      <c r="E199" s="41">
        <v>0.0</v>
      </c>
      <c r="F199" s="42">
        <v>0.0</v>
      </c>
      <c r="G199" s="325">
        <f t="shared" si="195"/>
        <v>0</v>
      </c>
      <c r="H199" s="392"/>
      <c r="I199" s="325">
        <f t="shared" ref="I199:N199" si="196">G199*H199</f>
        <v>0</v>
      </c>
      <c r="J199" s="325">
        <f t="shared" si="196"/>
        <v>0</v>
      </c>
      <c r="K199" s="325">
        <f t="shared" si="196"/>
        <v>0</v>
      </c>
      <c r="L199" s="325">
        <f t="shared" si="196"/>
        <v>0</v>
      </c>
      <c r="M199" s="325">
        <f t="shared" si="196"/>
        <v>0</v>
      </c>
      <c r="N199" s="325">
        <f t="shared" si="196"/>
        <v>0</v>
      </c>
      <c r="O199" s="377"/>
      <c r="P199" s="378">
        <f t="shared" si="197"/>
        <v>0</v>
      </c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38" t="s">
        <v>306</v>
      </c>
      <c r="C200" s="93" t="s">
        <v>309</v>
      </c>
      <c r="D200" s="40" t="s">
        <v>26</v>
      </c>
      <c r="E200" s="41">
        <v>0.0</v>
      </c>
      <c r="F200" s="42">
        <v>0.0</v>
      </c>
      <c r="G200" s="325">
        <f t="shared" si="195"/>
        <v>0</v>
      </c>
      <c r="H200" s="392"/>
      <c r="I200" s="325">
        <f t="shared" ref="I200:N200" si="198">G200*H200</f>
        <v>0</v>
      </c>
      <c r="J200" s="325">
        <f t="shared" si="198"/>
        <v>0</v>
      </c>
      <c r="K200" s="325">
        <f t="shared" si="198"/>
        <v>0</v>
      </c>
      <c r="L200" s="325">
        <f t="shared" si="198"/>
        <v>0</v>
      </c>
      <c r="M200" s="325">
        <f t="shared" si="198"/>
        <v>0</v>
      </c>
      <c r="N200" s="325">
        <f t="shared" si="198"/>
        <v>0</v>
      </c>
      <c r="O200" s="377"/>
      <c r="P200" s="378">
        <f t="shared" si="197"/>
        <v>0</v>
      </c>
      <c r="Q200" s="1"/>
      <c r="R200" s="1"/>
      <c r="S200" s="1"/>
      <c r="T200" s="1"/>
      <c r="U200" s="1"/>
      <c r="V200" s="1"/>
      <c r="W200" s="1"/>
      <c r="X200" s="1"/>
      <c r="Y200" s="1"/>
    </row>
    <row r="201" ht="15.75" customHeight="1">
      <c r="A201" s="1"/>
      <c r="B201" s="38"/>
      <c r="C201" s="48" t="s">
        <v>41</v>
      </c>
      <c r="D201" s="49"/>
      <c r="E201" s="49"/>
      <c r="F201" s="49"/>
      <c r="G201" s="6"/>
      <c r="H201" s="392"/>
      <c r="I201" s="377"/>
      <c r="J201" s="377"/>
      <c r="K201" s="377"/>
      <c r="L201" s="377"/>
      <c r="M201" s="377"/>
      <c r="N201" s="377"/>
      <c r="O201" s="377"/>
      <c r="P201" s="379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31" t="s">
        <v>310</v>
      </c>
      <c r="C202" s="52" t="s">
        <v>311</v>
      </c>
      <c r="D202" s="53"/>
      <c r="E202" s="54"/>
      <c r="F202" s="44"/>
      <c r="G202" s="44"/>
      <c r="H202" s="325">
        <f>SUM(G203:G208)</f>
        <v>0</v>
      </c>
      <c r="I202" s="377"/>
      <c r="J202" s="377"/>
      <c r="K202" s="377"/>
      <c r="L202" s="377"/>
      <c r="M202" s="377"/>
      <c r="N202" s="377"/>
      <c r="O202" s="377"/>
      <c r="P202" s="375">
        <f>H202/$P$12</f>
        <v>0</v>
      </c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38" t="s">
        <v>312</v>
      </c>
      <c r="C203" s="39" t="s">
        <v>313</v>
      </c>
      <c r="D203" s="40" t="s">
        <v>26</v>
      </c>
      <c r="E203" s="41">
        <v>0.0</v>
      </c>
      <c r="F203" s="42">
        <v>0.0</v>
      </c>
      <c r="G203" s="325">
        <f t="shared" ref="G203:G204" si="200">E203*F203</f>
        <v>0</v>
      </c>
      <c r="H203" s="376"/>
      <c r="I203" s="325">
        <f t="shared" ref="I203:N203" si="199">G203*H203</f>
        <v>0</v>
      </c>
      <c r="J203" s="325">
        <f t="shared" si="199"/>
        <v>0</v>
      </c>
      <c r="K203" s="325">
        <f t="shared" si="199"/>
        <v>0</v>
      </c>
      <c r="L203" s="325">
        <f t="shared" si="199"/>
        <v>0</v>
      </c>
      <c r="M203" s="325">
        <f t="shared" si="199"/>
        <v>0</v>
      </c>
      <c r="N203" s="325">
        <f t="shared" si="199"/>
        <v>0</v>
      </c>
      <c r="O203" s="377"/>
      <c r="P203" s="378">
        <f t="shared" ref="P203:P207" si="202">G203/$P$12</f>
        <v>0</v>
      </c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38" t="s">
        <v>314</v>
      </c>
      <c r="C204" s="39" t="s">
        <v>315</v>
      </c>
      <c r="D204" s="40" t="s">
        <v>26</v>
      </c>
      <c r="E204" s="41">
        <v>0.0</v>
      </c>
      <c r="F204" s="42">
        <v>0.0</v>
      </c>
      <c r="G204" s="325">
        <f t="shared" si="200"/>
        <v>0</v>
      </c>
      <c r="H204" s="376"/>
      <c r="I204" s="325">
        <f t="shared" ref="I204:N204" si="201">G204*H204</f>
        <v>0</v>
      </c>
      <c r="J204" s="325">
        <f t="shared" si="201"/>
        <v>0</v>
      </c>
      <c r="K204" s="325">
        <f t="shared" si="201"/>
        <v>0</v>
      </c>
      <c r="L204" s="325">
        <f t="shared" si="201"/>
        <v>0</v>
      </c>
      <c r="M204" s="325">
        <f t="shared" si="201"/>
        <v>0</v>
      </c>
      <c r="N204" s="325">
        <f t="shared" si="201"/>
        <v>0</v>
      </c>
      <c r="O204" s="377"/>
      <c r="P204" s="378">
        <f t="shared" si="202"/>
        <v>0</v>
      </c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38" t="s">
        <v>316</v>
      </c>
      <c r="C205" s="39" t="s">
        <v>317</v>
      </c>
      <c r="D205" s="40" t="s">
        <v>26</v>
      </c>
      <c r="E205" s="41">
        <v>0.0</v>
      </c>
      <c r="F205" s="42">
        <v>0.0</v>
      </c>
      <c r="G205" s="325">
        <v>0.0</v>
      </c>
      <c r="H205" s="376"/>
      <c r="I205" s="325">
        <v>0.0</v>
      </c>
      <c r="J205" s="325">
        <v>0.0</v>
      </c>
      <c r="K205" s="325">
        <f>I205*J205</f>
        <v>0</v>
      </c>
      <c r="L205" s="325">
        <v>0.0</v>
      </c>
      <c r="M205" s="325">
        <f t="shared" ref="M205:N205" si="203">K205*L205</f>
        <v>0</v>
      </c>
      <c r="N205" s="325">
        <f t="shared" si="203"/>
        <v>0</v>
      </c>
      <c r="O205" s="377"/>
      <c r="P205" s="378">
        <f t="shared" si="202"/>
        <v>0</v>
      </c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38" t="s">
        <v>318</v>
      </c>
      <c r="C206" s="39" t="s">
        <v>319</v>
      </c>
      <c r="D206" s="40" t="s">
        <v>26</v>
      </c>
      <c r="E206" s="41">
        <v>0.0</v>
      </c>
      <c r="F206" s="42">
        <v>0.0</v>
      </c>
      <c r="G206" s="325">
        <f t="shared" ref="G206:G207" si="206">E206*F206</f>
        <v>0</v>
      </c>
      <c r="H206" s="376"/>
      <c r="I206" s="325">
        <f t="shared" ref="I206:K206" si="204">G206*H206</f>
        <v>0</v>
      </c>
      <c r="J206" s="325">
        <f t="shared" si="204"/>
        <v>0</v>
      </c>
      <c r="K206" s="325">
        <f t="shared" si="204"/>
        <v>0</v>
      </c>
      <c r="L206" s="325">
        <v>0.0</v>
      </c>
      <c r="M206" s="325">
        <f t="shared" ref="M206:N206" si="205">K206*L206</f>
        <v>0</v>
      </c>
      <c r="N206" s="325">
        <f t="shared" si="205"/>
        <v>0</v>
      </c>
      <c r="O206" s="377"/>
      <c r="P206" s="378">
        <f t="shared" si="202"/>
        <v>0</v>
      </c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38" t="s">
        <v>320</v>
      </c>
      <c r="C207" s="39" t="s">
        <v>323</v>
      </c>
      <c r="D207" s="40" t="s">
        <v>26</v>
      </c>
      <c r="E207" s="41">
        <v>0.0</v>
      </c>
      <c r="F207" s="42">
        <v>0.0</v>
      </c>
      <c r="G207" s="325">
        <f t="shared" si="206"/>
        <v>0</v>
      </c>
      <c r="H207" s="376"/>
      <c r="I207" s="325">
        <f t="shared" ref="I207:N207" si="207">G207*H207</f>
        <v>0</v>
      </c>
      <c r="J207" s="325">
        <f t="shared" si="207"/>
        <v>0</v>
      </c>
      <c r="K207" s="325">
        <f t="shared" si="207"/>
        <v>0</v>
      </c>
      <c r="L207" s="325">
        <f t="shared" si="207"/>
        <v>0</v>
      </c>
      <c r="M207" s="325">
        <f t="shared" si="207"/>
        <v>0</v>
      </c>
      <c r="N207" s="325">
        <f t="shared" si="207"/>
        <v>0</v>
      </c>
      <c r="O207" s="377"/>
      <c r="P207" s="378">
        <f t="shared" si="202"/>
        <v>0</v>
      </c>
      <c r="Q207" s="1"/>
      <c r="R207" s="1"/>
      <c r="S207" s="1"/>
      <c r="T207" s="1"/>
      <c r="U207" s="1"/>
      <c r="V207" s="1"/>
      <c r="W207" s="1"/>
      <c r="X207" s="1"/>
      <c r="Y207" s="1"/>
    </row>
    <row r="208" ht="15.75" customHeight="1">
      <c r="A208" s="1"/>
      <c r="B208" s="38"/>
      <c r="C208" s="48" t="s">
        <v>41</v>
      </c>
      <c r="D208" s="49"/>
      <c r="E208" s="49"/>
      <c r="F208" s="49"/>
      <c r="G208" s="6"/>
      <c r="H208" s="376"/>
      <c r="I208" s="377"/>
      <c r="J208" s="377"/>
      <c r="K208" s="377"/>
      <c r="L208" s="377"/>
      <c r="M208" s="377"/>
      <c r="N208" s="377"/>
      <c r="O208" s="377"/>
      <c r="P208" s="379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31" t="s">
        <v>324</v>
      </c>
      <c r="C209" s="52" t="s">
        <v>325</v>
      </c>
      <c r="D209" s="53"/>
      <c r="E209" s="54"/>
      <c r="F209" s="44"/>
      <c r="G209" s="44"/>
      <c r="H209" s="325">
        <f>SUM(G210:G223)</f>
        <v>0</v>
      </c>
      <c r="I209" s="377"/>
      <c r="J209" s="377"/>
      <c r="K209" s="377"/>
      <c r="L209" s="377"/>
      <c r="M209" s="377"/>
      <c r="N209" s="377"/>
      <c r="O209" s="377"/>
      <c r="P209" s="375">
        <f>H209/$P$12</f>
        <v>0</v>
      </c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38" t="s">
        <v>326</v>
      </c>
      <c r="C210" s="39" t="s">
        <v>183</v>
      </c>
      <c r="D210" s="40" t="s">
        <v>26</v>
      </c>
      <c r="E210" s="41">
        <v>0.0</v>
      </c>
      <c r="F210" s="42">
        <v>0.0</v>
      </c>
      <c r="G210" s="325">
        <f t="shared" ref="G210:G222" si="209">E210*F210</f>
        <v>0</v>
      </c>
      <c r="H210" s="376"/>
      <c r="I210" s="325">
        <f t="shared" ref="I210:N210" si="208">G210*H210</f>
        <v>0</v>
      </c>
      <c r="J210" s="325">
        <f t="shared" si="208"/>
        <v>0</v>
      </c>
      <c r="K210" s="325">
        <f t="shared" si="208"/>
        <v>0</v>
      </c>
      <c r="L210" s="325">
        <f t="shared" si="208"/>
        <v>0</v>
      </c>
      <c r="M210" s="325">
        <f t="shared" si="208"/>
        <v>0</v>
      </c>
      <c r="N210" s="325">
        <f t="shared" si="208"/>
        <v>0</v>
      </c>
      <c r="O210" s="377"/>
      <c r="P210" s="378">
        <f t="shared" ref="P210:P222" si="211">G210/$P$12</f>
        <v>0</v>
      </c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38" t="s">
        <v>327</v>
      </c>
      <c r="C211" s="39" t="s">
        <v>328</v>
      </c>
      <c r="D211" s="40" t="s">
        <v>26</v>
      </c>
      <c r="E211" s="41">
        <v>0.0</v>
      </c>
      <c r="F211" s="42">
        <v>0.0</v>
      </c>
      <c r="G211" s="325">
        <f t="shared" si="209"/>
        <v>0</v>
      </c>
      <c r="H211" s="376"/>
      <c r="I211" s="325">
        <f t="shared" ref="I211:N211" si="210">G211*H211</f>
        <v>0</v>
      </c>
      <c r="J211" s="325">
        <f t="shared" si="210"/>
        <v>0</v>
      </c>
      <c r="K211" s="325">
        <f t="shared" si="210"/>
        <v>0</v>
      </c>
      <c r="L211" s="325">
        <f t="shared" si="210"/>
        <v>0</v>
      </c>
      <c r="M211" s="325">
        <f t="shared" si="210"/>
        <v>0</v>
      </c>
      <c r="N211" s="325">
        <f t="shared" si="210"/>
        <v>0</v>
      </c>
      <c r="O211" s="377"/>
      <c r="P211" s="378">
        <f t="shared" si="211"/>
        <v>0</v>
      </c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38" t="s">
        <v>329</v>
      </c>
      <c r="C212" s="39" t="s">
        <v>330</v>
      </c>
      <c r="D212" s="40" t="s">
        <v>26</v>
      </c>
      <c r="E212" s="41">
        <v>0.0</v>
      </c>
      <c r="F212" s="42">
        <v>0.0</v>
      </c>
      <c r="G212" s="325">
        <f t="shared" si="209"/>
        <v>0</v>
      </c>
      <c r="H212" s="376"/>
      <c r="I212" s="325">
        <f t="shared" ref="I212:N212" si="212">G212*H212</f>
        <v>0</v>
      </c>
      <c r="J212" s="325">
        <f t="shared" si="212"/>
        <v>0</v>
      </c>
      <c r="K212" s="325">
        <f t="shared" si="212"/>
        <v>0</v>
      </c>
      <c r="L212" s="325">
        <f t="shared" si="212"/>
        <v>0</v>
      </c>
      <c r="M212" s="325">
        <f t="shared" si="212"/>
        <v>0</v>
      </c>
      <c r="N212" s="325">
        <f t="shared" si="212"/>
        <v>0</v>
      </c>
      <c r="O212" s="377"/>
      <c r="P212" s="378">
        <f t="shared" si="211"/>
        <v>0</v>
      </c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38" t="s">
        <v>331</v>
      </c>
      <c r="C213" s="39" t="s">
        <v>332</v>
      </c>
      <c r="D213" s="40" t="s">
        <v>26</v>
      </c>
      <c r="E213" s="41">
        <v>0.0</v>
      </c>
      <c r="F213" s="42">
        <v>0.0</v>
      </c>
      <c r="G213" s="325">
        <f t="shared" si="209"/>
        <v>0</v>
      </c>
      <c r="H213" s="376"/>
      <c r="I213" s="325">
        <f t="shared" ref="I213:N213" si="213">G213*H213</f>
        <v>0</v>
      </c>
      <c r="J213" s="325">
        <f t="shared" si="213"/>
        <v>0</v>
      </c>
      <c r="K213" s="325">
        <f t="shared" si="213"/>
        <v>0</v>
      </c>
      <c r="L213" s="325">
        <f t="shared" si="213"/>
        <v>0</v>
      </c>
      <c r="M213" s="325">
        <f t="shared" si="213"/>
        <v>0</v>
      </c>
      <c r="N213" s="325">
        <f t="shared" si="213"/>
        <v>0</v>
      </c>
      <c r="O213" s="377"/>
      <c r="P213" s="378">
        <f t="shared" si="211"/>
        <v>0</v>
      </c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38" t="s">
        <v>333</v>
      </c>
      <c r="C214" s="39" t="s">
        <v>850</v>
      </c>
      <c r="D214" s="40" t="s">
        <v>26</v>
      </c>
      <c r="E214" s="41">
        <v>0.0</v>
      </c>
      <c r="F214" s="42">
        <v>0.0</v>
      </c>
      <c r="G214" s="325">
        <f t="shared" si="209"/>
        <v>0</v>
      </c>
      <c r="H214" s="376"/>
      <c r="I214" s="325">
        <f t="shared" ref="I214:N214" si="214">G214*H214</f>
        <v>0</v>
      </c>
      <c r="J214" s="325">
        <f t="shared" si="214"/>
        <v>0</v>
      </c>
      <c r="K214" s="325">
        <f t="shared" si="214"/>
        <v>0</v>
      </c>
      <c r="L214" s="325">
        <f t="shared" si="214"/>
        <v>0</v>
      </c>
      <c r="M214" s="325">
        <f t="shared" si="214"/>
        <v>0</v>
      </c>
      <c r="N214" s="325">
        <f t="shared" si="214"/>
        <v>0</v>
      </c>
      <c r="O214" s="377"/>
      <c r="P214" s="378">
        <f t="shared" si="211"/>
        <v>0</v>
      </c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38" t="s">
        <v>335</v>
      </c>
      <c r="C215" s="39" t="s">
        <v>336</v>
      </c>
      <c r="D215" s="40" t="s">
        <v>26</v>
      </c>
      <c r="E215" s="41">
        <v>0.0</v>
      </c>
      <c r="F215" s="42">
        <v>0.0</v>
      </c>
      <c r="G215" s="325">
        <f t="shared" si="209"/>
        <v>0</v>
      </c>
      <c r="H215" s="376"/>
      <c r="I215" s="325">
        <f t="shared" ref="I215:N215" si="215">G215*H215</f>
        <v>0</v>
      </c>
      <c r="J215" s="325">
        <f t="shared" si="215"/>
        <v>0</v>
      </c>
      <c r="K215" s="325">
        <f t="shared" si="215"/>
        <v>0</v>
      </c>
      <c r="L215" s="325">
        <f t="shared" si="215"/>
        <v>0</v>
      </c>
      <c r="M215" s="325">
        <f t="shared" si="215"/>
        <v>0</v>
      </c>
      <c r="N215" s="325">
        <f t="shared" si="215"/>
        <v>0</v>
      </c>
      <c r="O215" s="377"/>
      <c r="P215" s="378">
        <f t="shared" si="211"/>
        <v>0</v>
      </c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38" t="s">
        <v>337</v>
      </c>
      <c r="C216" s="39" t="s">
        <v>851</v>
      </c>
      <c r="D216" s="40" t="s">
        <v>26</v>
      </c>
      <c r="E216" s="41">
        <v>0.0</v>
      </c>
      <c r="F216" s="42">
        <v>0.0</v>
      </c>
      <c r="G216" s="325">
        <f t="shared" si="209"/>
        <v>0</v>
      </c>
      <c r="H216" s="376"/>
      <c r="I216" s="325">
        <v>0.0</v>
      </c>
      <c r="J216" s="325">
        <f t="shared" ref="J216:N216" si="216">H216*I216</f>
        <v>0</v>
      </c>
      <c r="K216" s="325">
        <f t="shared" si="216"/>
        <v>0</v>
      </c>
      <c r="L216" s="325">
        <f t="shared" si="216"/>
        <v>0</v>
      </c>
      <c r="M216" s="325">
        <f t="shared" si="216"/>
        <v>0</v>
      </c>
      <c r="N216" s="325">
        <f t="shared" si="216"/>
        <v>0</v>
      </c>
      <c r="O216" s="377"/>
      <c r="P216" s="378">
        <f t="shared" si="211"/>
        <v>0</v>
      </c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38" t="s">
        <v>339</v>
      </c>
      <c r="C217" s="39" t="s">
        <v>342</v>
      </c>
      <c r="D217" s="40" t="s">
        <v>26</v>
      </c>
      <c r="E217" s="41">
        <v>0.0</v>
      </c>
      <c r="F217" s="42">
        <v>0.0</v>
      </c>
      <c r="G217" s="325">
        <f t="shared" si="209"/>
        <v>0</v>
      </c>
      <c r="H217" s="376"/>
      <c r="I217" s="325">
        <f t="shared" ref="I217:N217" si="217">G217*H217</f>
        <v>0</v>
      </c>
      <c r="J217" s="325">
        <f t="shared" si="217"/>
        <v>0</v>
      </c>
      <c r="K217" s="325">
        <f t="shared" si="217"/>
        <v>0</v>
      </c>
      <c r="L217" s="325">
        <f t="shared" si="217"/>
        <v>0</v>
      </c>
      <c r="M217" s="325">
        <f t="shared" si="217"/>
        <v>0</v>
      </c>
      <c r="N217" s="325">
        <f t="shared" si="217"/>
        <v>0</v>
      </c>
      <c r="O217" s="377"/>
      <c r="P217" s="378">
        <f t="shared" si="211"/>
        <v>0</v>
      </c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38" t="s">
        <v>341</v>
      </c>
      <c r="C218" s="39" t="s">
        <v>344</v>
      </c>
      <c r="D218" s="40" t="s">
        <v>26</v>
      </c>
      <c r="E218" s="41">
        <v>0.0</v>
      </c>
      <c r="F218" s="42">
        <v>0.0</v>
      </c>
      <c r="G218" s="325">
        <f t="shared" si="209"/>
        <v>0</v>
      </c>
      <c r="H218" s="376"/>
      <c r="I218" s="325">
        <f t="shared" ref="I218:N218" si="218">G218*H218</f>
        <v>0</v>
      </c>
      <c r="J218" s="325">
        <f t="shared" si="218"/>
        <v>0</v>
      </c>
      <c r="K218" s="325">
        <f t="shared" si="218"/>
        <v>0</v>
      </c>
      <c r="L218" s="325">
        <f t="shared" si="218"/>
        <v>0</v>
      </c>
      <c r="M218" s="325">
        <f t="shared" si="218"/>
        <v>0</v>
      </c>
      <c r="N218" s="325">
        <f t="shared" si="218"/>
        <v>0</v>
      </c>
      <c r="O218" s="377"/>
      <c r="P218" s="378">
        <f t="shared" si="211"/>
        <v>0</v>
      </c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38" t="s">
        <v>343</v>
      </c>
      <c r="C219" s="39" t="s">
        <v>699</v>
      </c>
      <c r="D219" s="40" t="s">
        <v>26</v>
      </c>
      <c r="E219" s="41">
        <v>0.0</v>
      </c>
      <c r="F219" s="42">
        <v>0.0</v>
      </c>
      <c r="G219" s="325">
        <f t="shared" si="209"/>
        <v>0</v>
      </c>
      <c r="H219" s="376"/>
      <c r="I219" s="325">
        <f t="shared" ref="I219:N219" si="219">G219*H219</f>
        <v>0</v>
      </c>
      <c r="J219" s="325">
        <f t="shared" si="219"/>
        <v>0</v>
      </c>
      <c r="K219" s="325">
        <f t="shared" si="219"/>
        <v>0</v>
      </c>
      <c r="L219" s="325">
        <f t="shared" si="219"/>
        <v>0</v>
      </c>
      <c r="M219" s="325">
        <f t="shared" si="219"/>
        <v>0</v>
      </c>
      <c r="N219" s="325">
        <f t="shared" si="219"/>
        <v>0</v>
      </c>
      <c r="O219" s="377"/>
      <c r="P219" s="378">
        <f t="shared" si="211"/>
        <v>0</v>
      </c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38" t="s">
        <v>345</v>
      </c>
      <c r="C220" s="39" t="s">
        <v>348</v>
      </c>
      <c r="D220" s="40" t="s">
        <v>26</v>
      </c>
      <c r="E220" s="41">
        <v>0.0</v>
      </c>
      <c r="F220" s="42">
        <v>0.0</v>
      </c>
      <c r="G220" s="325">
        <f t="shared" si="209"/>
        <v>0</v>
      </c>
      <c r="H220" s="376"/>
      <c r="I220" s="325">
        <f t="shared" ref="I220:N220" si="220">G220*H220</f>
        <v>0</v>
      </c>
      <c r="J220" s="325">
        <f t="shared" si="220"/>
        <v>0</v>
      </c>
      <c r="K220" s="325">
        <f t="shared" si="220"/>
        <v>0</v>
      </c>
      <c r="L220" s="325">
        <f t="shared" si="220"/>
        <v>0</v>
      </c>
      <c r="M220" s="325">
        <f t="shared" si="220"/>
        <v>0</v>
      </c>
      <c r="N220" s="325">
        <f t="shared" si="220"/>
        <v>0</v>
      </c>
      <c r="O220" s="377"/>
      <c r="P220" s="378">
        <f t="shared" si="211"/>
        <v>0</v>
      </c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38" t="s">
        <v>347</v>
      </c>
      <c r="C221" s="39" t="s">
        <v>350</v>
      </c>
      <c r="D221" s="40" t="s">
        <v>26</v>
      </c>
      <c r="E221" s="41">
        <v>0.0</v>
      </c>
      <c r="F221" s="42">
        <v>0.0</v>
      </c>
      <c r="G221" s="325">
        <f t="shared" si="209"/>
        <v>0</v>
      </c>
      <c r="H221" s="376"/>
      <c r="I221" s="325">
        <f t="shared" ref="I221:N221" si="221">G221*H221</f>
        <v>0</v>
      </c>
      <c r="J221" s="325">
        <f t="shared" si="221"/>
        <v>0</v>
      </c>
      <c r="K221" s="325">
        <f t="shared" si="221"/>
        <v>0</v>
      </c>
      <c r="L221" s="325">
        <f t="shared" si="221"/>
        <v>0</v>
      </c>
      <c r="M221" s="325">
        <f t="shared" si="221"/>
        <v>0</v>
      </c>
      <c r="N221" s="325">
        <f t="shared" si="221"/>
        <v>0</v>
      </c>
      <c r="O221" s="377"/>
      <c r="P221" s="378">
        <f t="shared" si="211"/>
        <v>0</v>
      </c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38" t="s">
        <v>349</v>
      </c>
      <c r="C222" s="39" t="s">
        <v>852</v>
      </c>
      <c r="D222" s="40" t="s">
        <v>26</v>
      </c>
      <c r="E222" s="41">
        <v>0.0</v>
      </c>
      <c r="F222" s="42">
        <v>0.0</v>
      </c>
      <c r="G222" s="325">
        <f t="shared" si="209"/>
        <v>0</v>
      </c>
      <c r="H222" s="376"/>
      <c r="I222" s="325">
        <f t="shared" ref="I222:N222" si="222">G222*H222</f>
        <v>0</v>
      </c>
      <c r="J222" s="325">
        <f t="shared" si="222"/>
        <v>0</v>
      </c>
      <c r="K222" s="325">
        <f t="shared" si="222"/>
        <v>0</v>
      </c>
      <c r="L222" s="325">
        <f t="shared" si="222"/>
        <v>0</v>
      </c>
      <c r="M222" s="325">
        <f t="shared" si="222"/>
        <v>0</v>
      </c>
      <c r="N222" s="325">
        <f t="shared" si="222"/>
        <v>0</v>
      </c>
      <c r="O222" s="377"/>
      <c r="P222" s="378">
        <f t="shared" si="211"/>
        <v>0</v>
      </c>
      <c r="Q222" s="1"/>
      <c r="R222" s="1"/>
      <c r="S222" s="1"/>
      <c r="T222" s="1"/>
      <c r="U222" s="1"/>
      <c r="V222" s="1"/>
      <c r="W222" s="1"/>
      <c r="X222" s="1"/>
      <c r="Y222" s="1"/>
    </row>
    <row r="223" ht="15.75" customHeight="1">
      <c r="A223" s="1"/>
      <c r="B223" s="38"/>
      <c r="C223" s="48" t="s">
        <v>41</v>
      </c>
      <c r="D223" s="49"/>
      <c r="E223" s="49"/>
      <c r="F223" s="49"/>
      <c r="G223" s="6"/>
      <c r="H223" s="376"/>
      <c r="I223" s="377"/>
      <c r="J223" s="377"/>
      <c r="K223" s="377"/>
      <c r="L223" s="377"/>
      <c r="M223" s="377"/>
      <c r="N223" s="377"/>
      <c r="O223" s="377"/>
      <c r="P223" s="379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31" t="s">
        <v>353</v>
      </c>
      <c r="C224" s="52" t="s">
        <v>354</v>
      </c>
      <c r="D224" s="53"/>
      <c r="E224" s="54"/>
      <c r="F224" s="44"/>
      <c r="G224" s="44"/>
      <c r="H224" s="325">
        <f>SUM(G225:G242)</f>
        <v>0</v>
      </c>
      <c r="I224" s="377"/>
      <c r="J224" s="377"/>
      <c r="K224" s="377"/>
      <c r="L224" s="377"/>
      <c r="M224" s="377"/>
      <c r="N224" s="377"/>
      <c r="O224" s="377"/>
      <c r="P224" s="375">
        <f>H224/$P$12</f>
        <v>0</v>
      </c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38" t="s">
        <v>355</v>
      </c>
      <c r="C225" s="47" t="s">
        <v>356</v>
      </c>
      <c r="D225" s="40" t="s">
        <v>26</v>
      </c>
      <c r="E225" s="41">
        <v>0.0</v>
      </c>
      <c r="F225" s="42">
        <v>0.0</v>
      </c>
      <c r="G225" s="325">
        <f t="shared" ref="G225:G241" si="224">E225*F225</f>
        <v>0</v>
      </c>
      <c r="H225" s="376"/>
      <c r="I225" s="325">
        <f t="shared" ref="I225:N225" si="223">G225*H225</f>
        <v>0</v>
      </c>
      <c r="J225" s="325">
        <f t="shared" si="223"/>
        <v>0</v>
      </c>
      <c r="K225" s="325">
        <f t="shared" si="223"/>
        <v>0</v>
      </c>
      <c r="L225" s="325">
        <f t="shared" si="223"/>
        <v>0</v>
      </c>
      <c r="M225" s="325">
        <f t="shared" si="223"/>
        <v>0</v>
      </c>
      <c r="N225" s="325">
        <f t="shared" si="223"/>
        <v>0</v>
      </c>
      <c r="O225" s="377"/>
      <c r="P225" s="378">
        <f t="shared" ref="P225:P241" si="226">G225/$P$12</f>
        <v>0</v>
      </c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01" t="s">
        <v>357</v>
      </c>
      <c r="C226" s="47" t="s">
        <v>358</v>
      </c>
      <c r="D226" s="40" t="s">
        <v>26</v>
      </c>
      <c r="E226" s="41">
        <v>0.0</v>
      </c>
      <c r="F226" s="42">
        <v>0.0</v>
      </c>
      <c r="G226" s="325">
        <f t="shared" si="224"/>
        <v>0</v>
      </c>
      <c r="H226" s="376"/>
      <c r="I226" s="325">
        <f t="shared" ref="I226:N226" si="225">G226*H226</f>
        <v>0</v>
      </c>
      <c r="J226" s="325">
        <f t="shared" si="225"/>
        <v>0</v>
      </c>
      <c r="K226" s="325">
        <f t="shared" si="225"/>
        <v>0</v>
      </c>
      <c r="L226" s="325">
        <f t="shared" si="225"/>
        <v>0</v>
      </c>
      <c r="M226" s="325">
        <f t="shared" si="225"/>
        <v>0</v>
      </c>
      <c r="N226" s="325">
        <f t="shared" si="225"/>
        <v>0</v>
      </c>
      <c r="O226" s="377"/>
      <c r="P226" s="378">
        <f t="shared" si="226"/>
        <v>0</v>
      </c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38" t="s">
        <v>357</v>
      </c>
      <c r="C227" s="39" t="s">
        <v>360</v>
      </c>
      <c r="D227" s="40" t="s">
        <v>26</v>
      </c>
      <c r="E227" s="41">
        <v>0.0</v>
      </c>
      <c r="F227" s="42">
        <v>0.0</v>
      </c>
      <c r="G227" s="325">
        <f t="shared" si="224"/>
        <v>0</v>
      </c>
      <c r="H227" s="376"/>
      <c r="I227" s="325">
        <f t="shared" ref="I227:N227" si="227">G227*H227</f>
        <v>0</v>
      </c>
      <c r="J227" s="325">
        <f t="shared" si="227"/>
        <v>0</v>
      </c>
      <c r="K227" s="325">
        <f t="shared" si="227"/>
        <v>0</v>
      </c>
      <c r="L227" s="325">
        <f t="shared" si="227"/>
        <v>0</v>
      </c>
      <c r="M227" s="325">
        <f t="shared" si="227"/>
        <v>0</v>
      </c>
      <c r="N227" s="325">
        <f t="shared" si="227"/>
        <v>0</v>
      </c>
      <c r="O227" s="377"/>
      <c r="P227" s="378">
        <f t="shared" si="226"/>
        <v>0</v>
      </c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38" t="s">
        <v>359</v>
      </c>
      <c r="C228" s="39" t="s">
        <v>362</v>
      </c>
      <c r="D228" s="40" t="s">
        <v>26</v>
      </c>
      <c r="E228" s="41">
        <v>0.0</v>
      </c>
      <c r="F228" s="42">
        <v>0.0</v>
      </c>
      <c r="G228" s="325">
        <f t="shared" si="224"/>
        <v>0</v>
      </c>
      <c r="H228" s="376"/>
      <c r="I228" s="325">
        <f t="shared" ref="I228:N228" si="228">G228*H228</f>
        <v>0</v>
      </c>
      <c r="J228" s="325">
        <f t="shared" si="228"/>
        <v>0</v>
      </c>
      <c r="K228" s="325">
        <f t="shared" si="228"/>
        <v>0</v>
      </c>
      <c r="L228" s="325">
        <f t="shared" si="228"/>
        <v>0</v>
      </c>
      <c r="M228" s="325">
        <f t="shared" si="228"/>
        <v>0</v>
      </c>
      <c r="N228" s="325">
        <f t="shared" si="228"/>
        <v>0</v>
      </c>
      <c r="O228" s="377"/>
      <c r="P228" s="378">
        <f t="shared" si="226"/>
        <v>0</v>
      </c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38" t="s">
        <v>361</v>
      </c>
      <c r="C229" s="39" t="s">
        <v>364</v>
      </c>
      <c r="D229" s="40" t="s">
        <v>26</v>
      </c>
      <c r="E229" s="41">
        <v>0.0</v>
      </c>
      <c r="F229" s="42">
        <v>0.0</v>
      </c>
      <c r="G229" s="325">
        <f t="shared" si="224"/>
        <v>0</v>
      </c>
      <c r="H229" s="376"/>
      <c r="I229" s="325">
        <f t="shared" ref="I229:N229" si="229">G229*H229</f>
        <v>0</v>
      </c>
      <c r="J229" s="325">
        <f t="shared" si="229"/>
        <v>0</v>
      </c>
      <c r="K229" s="325">
        <f t="shared" si="229"/>
        <v>0</v>
      </c>
      <c r="L229" s="325">
        <f t="shared" si="229"/>
        <v>0</v>
      </c>
      <c r="M229" s="325">
        <f t="shared" si="229"/>
        <v>0</v>
      </c>
      <c r="N229" s="325">
        <f t="shared" si="229"/>
        <v>0</v>
      </c>
      <c r="O229" s="377"/>
      <c r="P229" s="378">
        <f t="shared" si="226"/>
        <v>0</v>
      </c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38" t="s">
        <v>363</v>
      </c>
      <c r="C230" s="39" t="s">
        <v>370</v>
      </c>
      <c r="D230" s="40" t="s">
        <v>26</v>
      </c>
      <c r="E230" s="41">
        <v>0.0</v>
      </c>
      <c r="F230" s="42">
        <v>0.0</v>
      </c>
      <c r="G230" s="325">
        <f t="shared" si="224"/>
        <v>0</v>
      </c>
      <c r="H230" s="376"/>
      <c r="I230" s="325">
        <f t="shared" ref="I230:N230" si="230">G230*H230</f>
        <v>0</v>
      </c>
      <c r="J230" s="325">
        <f t="shared" si="230"/>
        <v>0</v>
      </c>
      <c r="K230" s="325">
        <f t="shared" si="230"/>
        <v>0</v>
      </c>
      <c r="L230" s="325">
        <f t="shared" si="230"/>
        <v>0</v>
      </c>
      <c r="M230" s="325">
        <f t="shared" si="230"/>
        <v>0</v>
      </c>
      <c r="N230" s="325">
        <f t="shared" si="230"/>
        <v>0</v>
      </c>
      <c r="O230" s="377"/>
      <c r="P230" s="378">
        <f t="shared" si="226"/>
        <v>0</v>
      </c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38" t="s">
        <v>365</v>
      </c>
      <c r="C231" s="39" t="s">
        <v>372</v>
      </c>
      <c r="D231" s="40" t="s">
        <v>26</v>
      </c>
      <c r="E231" s="41">
        <v>0.0</v>
      </c>
      <c r="F231" s="42">
        <v>0.0</v>
      </c>
      <c r="G231" s="325">
        <f t="shared" si="224"/>
        <v>0</v>
      </c>
      <c r="H231" s="376"/>
      <c r="I231" s="325">
        <f t="shared" ref="I231:N231" si="231">G231*H231</f>
        <v>0</v>
      </c>
      <c r="J231" s="325">
        <f t="shared" si="231"/>
        <v>0</v>
      </c>
      <c r="K231" s="325">
        <f t="shared" si="231"/>
        <v>0</v>
      </c>
      <c r="L231" s="325">
        <f t="shared" si="231"/>
        <v>0</v>
      </c>
      <c r="M231" s="325">
        <f t="shared" si="231"/>
        <v>0</v>
      </c>
      <c r="N231" s="325">
        <f t="shared" si="231"/>
        <v>0</v>
      </c>
      <c r="O231" s="377"/>
      <c r="P231" s="378">
        <f t="shared" si="226"/>
        <v>0</v>
      </c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38" t="s">
        <v>367</v>
      </c>
      <c r="C232" s="39" t="s">
        <v>374</v>
      </c>
      <c r="D232" s="40" t="s">
        <v>26</v>
      </c>
      <c r="E232" s="41">
        <v>0.0</v>
      </c>
      <c r="F232" s="42">
        <v>0.0</v>
      </c>
      <c r="G232" s="325">
        <f t="shared" si="224"/>
        <v>0</v>
      </c>
      <c r="H232" s="376"/>
      <c r="I232" s="325">
        <f t="shared" ref="I232:N232" si="232">G232*H232</f>
        <v>0</v>
      </c>
      <c r="J232" s="325">
        <f t="shared" si="232"/>
        <v>0</v>
      </c>
      <c r="K232" s="325">
        <f t="shared" si="232"/>
        <v>0</v>
      </c>
      <c r="L232" s="325">
        <f t="shared" si="232"/>
        <v>0</v>
      </c>
      <c r="M232" s="325">
        <f t="shared" si="232"/>
        <v>0</v>
      </c>
      <c r="N232" s="325">
        <f t="shared" si="232"/>
        <v>0</v>
      </c>
      <c r="O232" s="377"/>
      <c r="P232" s="378">
        <f t="shared" si="226"/>
        <v>0</v>
      </c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38" t="s">
        <v>369</v>
      </c>
      <c r="C233" s="39" t="s">
        <v>199</v>
      </c>
      <c r="D233" s="40" t="s">
        <v>26</v>
      </c>
      <c r="E233" s="41">
        <v>0.0</v>
      </c>
      <c r="F233" s="42">
        <v>0.0</v>
      </c>
      <c r="G233" s="325">
        <f t="shared" si="224"/>
        <v>0</v>
      </c>
      <c r="H233" s="376"/>
      <c r="I233" s="325">
        <f t="shared" ref="I233:N233" si="233">G233*H233</f>
        <v>0</v>
      </c>
      <c r="J233" s="325">
        <f t="shared" si="233"/>
        <v>0</v>
      </c>
      <c r="K233" s="325">
        <f t="shared" si="233"/>
        <v>0</v>
      </c>
      <c r="L233" s="325">
        <f t="shared" si="233"/>
        <v>0</v>
      </c>
      <c r="M233" s="325">
        <f t="shared" si="233"/>
        <v>0</v>
      </c>
      <c r="N233" s="325">
        <f t="shared" si="233"/>
        <v>0</v>
      </c>
      <c r="O233" s="377"/>
      <c r="P233" s="378">
        <f t="shared" si="226"/>
        <v>0</v>
      </c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38" t="s">
        <v>371</v>
      </c>
      <c r="C234" s="39" t="s">
        <v>377</v>
      </c>
      <c r="D234" s="40" t="s">
        <v>26</v>
      </c>
      <c r="E234" s="41">
        <v>0.0</v>
      </c>
      <c r="F234" s="42">
        <v>0.0</v>
      </c>
      <c r="G234" s="325">
        <f t="shared" si="224"/>
        <v>0</v>
      </c>
      <c r="H234" s="376"/>
      <c r="I234" s="325">
        <f t="shared" ref="I234:N234" si="234">G234*H234</f>
        <v>0</v>
      </c>
      <c r="J234" s="325">
        <f t="shared" si="234"/>
        <v>0</v>
      </c>
      <c r="K234" s="325">
        <f t="shared" si="234"/>
        <v>0</v>
      </c>
      <c r="L234" s="325">
        <f t="shared" si="234"/>
        <v>0</v>
      </c>
      <c r="M234" s="325">
        <f t="shared" si="234"/>
        <v>0</v>
      </c>
      <c r="N234" s="325">
        <f t="shared" si="234"/>
        <v>0</v>
      </c>
      <c r="O234" s="377"/>
      <c r="P234" s="378">
        <f t="shared" si="226"/>
        <v>0</v>
      </c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38" t="s">
        <v>373</v>
      </c>
      <c r="C235" s="39" t="s">
        <v>189</v>
      </c>
      <c r="D235" s="40" t="s">
        <v>26</v>
      </c>
      <c r="E235" s="41">
        <v>0.0</v>
      </c>
      <c r="F235" s="42">
        <v>0.0</v>
      </c>
      <c r="G235" s="325">
        <f t="shared" si="224"/>
        <v>0</v>
      </c>
      <c r="H235" s="376"/>
      <c r="I235" s="325">
        <f t="shared" ref="I235:L235" si="235">G235*H235</f>
        <v>0</v>
      </c>
      <c r="J235" s="325">
        <f t="shared" si="235"/>
        <v>0</v>
      </c>
      <c r="K235" s="325">
        <f t="shared" si="235"/>
        <v>0</v>
      </c>
      <c r="L235" s="325">
        <f t="shared" si="235"/>
        <v>0</v>
      </c>
      <c r="M235" s="325">
        <v>0.0</v>
      </c>
      <c r="N235" s="325">
        <f>L235*M235</f>
        <v>0</v>
      </c>
      <c r="O235" s="377"/>
      <c r="P235" s="378">
        <f t="shared" si="226"/>
        <v>0</v>
      </c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38" t="s">
        <v>375</v>
      </c>
      <c r="C236" s="39" t="s">
        <v>380</v>
      </c>
      <c r="D236" s="40" t="s">
        <v>26</v>
      </c>
      <c r="E236" s="41">
        <v>0.0</v>
      </c>
      <c r="F236" s="42">
        <v>0.0</v>
      </c>
      <c r="G236" s="325">
        <f t="shared" si="224"/>
        <v>0</v>
      </c>
      <c r="H236" s="376"/>
      <c r="I236" s="325">
        <f t="shared" ref="I236:N236" si="236">G236*H236</f>
        <v>0</v>
      </c>
      <c r="J236" s="325">
        <f t="shared" si="236"/>
        <v>0</v>
      </c>
      <c r="K236" s="325">
        <f t="shared" si="236"/>
        <v>0</v>
      </c>
      <c r="L236" s="325">
        <f t="shared" si="236"/>
        <v>0</v>
      </c>
      <c r="M236" s="325">
        <f t="shared" si="236"/>
        <v>0</v>
      </c>
      <c r="N236" s="325">
        <f t="shared" si="236"/>
        <v>0</v>
      </c>
      <c r="O236" s="377"/>
      <c r="P236" s="378">
        <f t="shared" si="226"/>
        <v>0</v>
      </c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38" t="s">
        <v>376</v>
      </c>
      <c r="C237" s="39" t="s">
        <v>384</v>
      </c>
      <c r="D237" s="40" t="s">
        <v>26</v>
      </c>
      <c r="E237" s="41">
        <v>0.0</v>
      </c>
      <c r="F237" s="42">
        <v>0.0</v>
      </c>
      <c r="G237" s="325">
        <f t="shared" si="224"/>
        <v>0</v>
      </c>
      <c r="H237" s="376"/>
      <c r="I237" s="325">
        <f t="shared" ref="I237:N237" si="237">G237*H237</f>
        <v>0</v>
      </c>
      <c r="J237" s="325">
        <f t="shared" si="237"/>
        <v>0</v>
      </c>
      <c r="K237" s="325">
        <f t="shared" si="237"/>
        <v>0</v>
      </c>
      <c r="L237" s="325">
        <f t="shared" si="237"/>
        <v>0</v>
      </c>
      <c r="M237" s="325">
        <f t="shared" si="237"/>
        <v>0</v>
      </c>
      <c r="N237" s="325">
        <f t="shared" si="237"/>
        <v>0</v>
      </c>
      <c r="O237" s="377"/>
      <c r="P237" s="378">
        <f t="shared" si="226"/>
        <v>0</v>
      </c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38" t="s">
        <v>378</v>
      </c>
      <c r="C238" s="39" t="s">
        <v>386</v>
      </c>
      <c r="D238" s="40" t="s">
        <v>26</v>
      </c>
      <c r="E238" s="41">
        <v>0.0</v>
      </c>
      <c r="F238" s="42">
        <v>0.0</v>
      </c>
      <c r="G238" s="325">
        <f t="shared" si="224"/>
        <v>0</v>
      </c>
      <c r="H238" s="376"/>
      <c r="I238" s="325">
        <f t="shared" ref="I238:N238" si="238">G238*H238</f>
        <v>0</v>
      </c>
      <c r="J238" s="325">
        <f t="shared" si="238"/>
        <v>0</v>
      </c>
      <c r="K238" s="325">
        <f t="shared" si="238"/>
        <v>0</v>
      </c>
      <c r="L238" s="325">
        <f t="shared" si="238"/>
        <v>0</v>
      </c>
      <c r="M238" s="325">
        <f t="shared" si="238"/>
        <v>0</v>
      </c>
      <c r="N238" s="325">
        <f t="shared" si="238"/>
        <v>0</v>
      </c>
      <c r="O238" s="377"/>
      <c r="P238" s="378">
        <f t="shared" si="226"/>
        <v>0</v>
      </c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38" t="s">
        <v>379</v>
      </c>
      <c r="C239" s="39" t="s">
        <v>388</v>
      </c>
      <c r="D239" s="40" t="s">
        <v>26</v>
      </c>
      <c r="E239" s="41">
        <v>0.0</v>
      </c>
      <c r="F239" s="42">
        <v>0.0</v>
      </c>
      <c r="G239" s="325">
        <f t="shared" si="224"/>
        <v>0</v>
      </c>
      <c r="H239" s="376"/>
      <c r="I239" s="325">
        <f t="shared" ref="I239:N239" si="239">G239*H239</f>
        <v>0</v>
      </c>
      <c r="J239" s="325">
        <f t="shared" si="239"/>
        <v>0</v>
      </c>
      <c r="K239" s="325">
        <f t="shared" si="239"/>
        <v>0</v>
      </c>
      <c r="L239" s="325">
        <f t="shared" si="239"/>
        <v>0</v>
      </c>
      <c r="M239" s="325">
        <f t="shared" si="239"/>
        <v>0</v>
      </c>
      <c r="N239" s="325">
        <f t="shared" si="239"/>
        <v>0</v>
      </c>
      <c r="O239" s="377"/>
      <c r="P239" s="378">
        <f t="shared" si="226"/>
        <v>0</v>
      </c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38" t="s">
        <v>381</v>
      </c>
      <c r="C240" s="39" t="s">
        <v>727</v>
      </c>
      <c r="D240" s="40" t="s">
        <v>26</v>
      </c>
      <c r="E240" s="41">
        <v>0.0</v>
      </c>
      <c r="F240" s="42">
        <v>0.0</v>
      </c>
      <c r="G240" s="325">
        <f t="shared" si="224"/>
        <v>0</v>
      </c>
      <c r="H240" s="376"/>
      <c r="I240" s="325">
        <f t="shared" ref="I240:N240" si="240">G240*H240</f>
        <v>0</v>
      </c>
      <c r="J240" s="325">
        <f t="shared" si="240"/>
        <v>0</v>
      </c>
      <c r="K240" s="325">
        <f t="shared" si="240"/>
        <v>0</v>
      </c>
      <c r="L240" s="325">
        <f t="shared" si="240"/>
        <v>0</v>
      </c>
      <c r="M240" s="325">
        <f t="shared" si="240"/>
        <v>0</v>
      </c>
      <c r="N240" s="325">
        <f t="shared" si="240"/>
        <v>0</v>
      </c>
      <c r="O240" s="377"/>
      <c r="P240" s="378">
        <f t="shared" si="226"/>
        <v>0</v>
      </c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38" t="s">
        <v>383</v>
      </c>
      <c r="C241" s="39" t="s">
        <v>392</v>
      </c>
      <c r="D241" s="40" t="s">
        <v>26</v>
      </c>
      <c r="E241" s="41">
        <v>0.0</v>
      </c>
      <c r="F241" s="42">
        <v>0.0</v>
      </c>
      <c r="G241" s="325">
        <f t="shared" si="224"/>
        <v>0</v>
      </c>
      <c r="H241" s="376"/>
      <c r="I241" s="325">
        <f t="shared" ref="I241:N241" si="241">G241*H241</f>
        <v>0</v>
      </c>
      <c r="J241" s="325">
        <f t="shared" si="241"/>
        <v>0</v>
      </c>
      <c r="K241" s="325">
        <f t="shared" si="241"/>
        <v>0</v>
      </c>
      <c r="L241" s="325">
        <f t="shared" si="241"/>
        <v>0</v>
      </c>
      <c r="M241" s="325">
        <f t="shared" si="241"/>
        <v>0</v>
      </c>
      <c r="N241" s="325">
        <f t="shared" si="241"/>
        <v>0</v>
      </c>
      <c r="O241" s="377"/>
      <c r="P241" s="378">
        <f t="shared" si="226"/>
        <v>0</v>
      </c>
      <c r="Q241" s="1"/>
      <c r="R241" s="1"/>
      <c r="S241" s="1"/>
      <c r="T241" s="1"/>
      <c r="U241" s="1"/>
      <c r="V241" s="1"/>
      <c r="W241" s="1"/>
      <c r="X241" s="1"/>
      <c r="Y241" s="1"/>
    </row>
    <row r="242" ht="15.75" customHeight="1">
      <c r="A242" s="1"/>
      <c r="B242" s="38"/>
      <c r="C242" s="48" t="s">
        <v>41</v>
      </c>
      <c r="D242" s="49"/>
      <c r="E242" s="49"/>
      <c r="F242" s="49"/>
      <c r="G242" s="6"/>
      <c r="H242" s="376"/>
      <c r="I242" s="377"/>
      <c r="J242" s="377"/>
      <c r="K242" s="377"/>
      <c r="L242" s="377"/>
      <c r="M242" s="377"/>
      <c r="N242" s="377"/>
      <c r="O242" s="377"/>
      <c r="P242" s="379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31" t="s">
        <v>393</v>
      </c>
      <c r="C243" s="52" t="s">
        <v>394</v>
      </c>
      <c r="D243" s="53"/>
      <c r="E243" s="54"/>
      <c r="F243" s="44"/>
      <c r="G243" s="44"/>
      <c r="H243" s="325">
        <f>SUM(G244:G247)</f>
        <v>0</v>
      </c>
      <c r="I243" s="377"/>
      <c r="J243" s="377"/>
      <c r="K243" s="377"/>
      <c r="L243" s="377"/>
      <c r="M243" s="377"/>
      <c r="N243" s="377"/>
      <c r="O243" s="377"/>
      <c r="P243" s="375">
        <f>H243/$P$12</f>
        <v>0</v>
      </c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38" t="s">
        <v>395</v>
      </c>
      <c r="C244" s="39" t="s">
        <v>201</v>
      </c>
      <c r="D244" s="40" t="s">
        <v>26</v>
      </c>
      <c r="E244" s="41">
        <v>0.0</v>
      </c>
      <c r="F244" s="42">
        <v>0.0</v>
      </c>
      <c r="G244" s="325">
        <v>0.0</v>
      </c>
      <c r="H244" s="376"/>
      <c r="I244" s="325">
        <f t="shared" ref="I244:I247" si="243">G244*H244</f>
        <v>0</v>
      </c>
      <c r="J244" s="325">
        <v>0.0</v>
      </c>
      <c r="K244" s="325">
        <f t="shared" ref="K244:N244" si="242">I244*J244</f>
        <v>0</v>
      </c>
      <c r="L244" s="325">
        <f t="shared" si="242"/>
        <v>0</v>
      </c>
      <c r="M244" s="325">
        <f t="shared" si="242"/>
        <v>0</v>
      </c>
      <c r="N244" s="325">
        <f t="shared" si="242"/>
        <v>0</v>
      </c>
      <c r="O244" s="377"/>
      <c r="P244" s="378">
        <f t="shared" ref="P244:P246" si="245">G244/$P$12</f>
        <v>0</v>
      </c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38" t="s">
        <v>396</v>
      </c>
      <c r="C245" s="39" t="s">
        <v>810</v>
      </c>
      <c r="D245" s="40" t="s">
        <v>26</v>
      </c>
      <c r="E245" s="41">
        <v>0.0</v>
      </c>
      <c r="F245" s="42">
        <v>0.0</v>
      </c>
      <c r="G245" s="325">
        <f t="shared" ref="G245:G246" si="246">E245*F245</f>
        <v>0</v>
      </c>
      <c r="H245" s="376"/>
      <c r="I245" s="325">
        <f t="shared" si="243"/>
        <v>0</v>
      </c>
      <c r="J245" s="325">
        <f t="shared" ref="J245:N245" si="244">H245*I245</f>
        <v>0</v>
      </c>
      <c r="K245" s="325">
        <f t="shared" si="244"/>
        <v>0</v>
      </c>
      <c r="L245" s="325">
        <f t="shared" si="244"/>
        <v>0</v>
      </c>
      <c r="M245" s="325">
        <f t="shared" si="244"/>
        <v>0</v>
      </c>
      <c r="N245" s="325">
        <f t="shared" si="244"/>
        <v>0</v>
      </c>
      <c r="O245" s="377"/>
      <c r="P245" s="378">
        <f t="shared" si="245"/>
        <v>0</v>
      </c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38" t="s">
        <v>398</v>
      </c>
      <c r="C246" s="39" t="s">
        <v>811</v>
      </c>
      <c r="D246" s="40" t="s">
        <v>26</v>
      </c>
      <c r="E246" s="41">
        <v>0.0</v>
      </c>
      <c r="F246" s="42">
        <v>0.0</v>
      </c>
      <c r="G246" s="325">
        <f t="shared" si="246"/>
        <v>0</v>
      </c>
      <c r="H246" s="376"/>
      <c r="I246" s="325">
        <f t="shared" si="243"/>
        <v>0</v>
      </c>
      <c r="J246" s="325">
        <f t="shared" ref="J246:N246" si="247">H246*I246</f>
        <v>0</v>
      </c>
      <c r="K246" s="325">
        <f t="shared" si="247"/>
        <v>0</v>
      </c>
      <c r="L246" s="325">
        <f t="shared" si="247"/>
        <v>0</v>
      </c>
      <c r="M246" s="325">
        <f t="shared" si="247"/>
        <v>0</v>
      </c>
      <c r="N246" s="325">
        <f t="shared" si="247"/>
        <v>0</v>
      </c>
      <c r="O246" s="377"/>
      <c r="P246" s="378">
        <f t="shared" si="245"/>
        <v>0</v>
      </c>
      <c r="Q246" s="1"/>
      <c r="R246" s="1"/>
      <c r="S246" s="1"/>
      <c r="T246" s="1"/>
      <c r="U246" s="1"/>
      <c r="V246" s="1"/>
      <c r="W246" s="1"/>
      <c r="X246" s="1"/>
      <c r="Y246" s="1"/>
    </row>
    <row r="247" ht="15.75" customHeight="1">
      <c r="A247" s="1"/>
      <c r="B247" s="38"/>
      <c r="C247" s="48" t="s">
        <v>41</v>
      </c>
      <c r="D247" s="49"/>
      <c r="E247" s="49"/>
      <c r="F247" s="49"/>
      <c r="G247" s="6"/>
      <c r="H247" s="376"/>
      <c r="I247" s="325">
        <f t="shared" si="243"/>
        <v>0</v>
      </c>
      <c r="J247" s="325">
        <f t="shared" ref="J247:N247" si="248">H247*I247</f>
        <v>0</v>
      </c>
      <c r="K247" s="325">
        <f t="shared" si="248"/>
        <v>0</v>
      </c>
      <c r="L247" s="325">
        <f t="shared" si="248"/>
        <v>0</v>
      </c>
      <c r="M247" s="325">
        <f t="shared" si="248"/>
        <v>0</v>
      </c>
      <c r="N247" s="325">
        <f t="shared" si="248"/>
        <v>0</v>
      </c>
      <c r="O247" s="377"/>
      <c r="P247" s="379">
        <v>0.0</v>
      </c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400"/>
      <c r="B248" s="122" t="s">
        <v>400</v>
      </c>
      <c r="C248" s="123" t="s">
        <v>401</v>
      </c>
      <c r="D248" s="124"/>
      <c r="E248" s="125"/>
      <c r="F248" s="120"/>
      <c r="G248" s="120"/>
      <c r="H248" s="130"/>
      <c r="I248" s="130"/>
      <c r="J248" s="130"/>
      <c r="K248" s="130"/>
      <c r="L248" s="130"/>
      <c r="M248" s="130"/>
      <c r="N248" s="130"/>
      <c r="O248" s="401"/>
      <c r="P248" s="375">
        <f>H248/$P$12</f>
        <v>0</v>
      </c>
      <c r="Q248" s="121"/>
      <c r="R248" s="121"/>
      <c r="S248" s="121"/>
      <c r="T248" s="121"/>
      <c r="U248" s="121"/>
      <c r="V248" s="121"/>
      <c r="W248" s="121"/>
      <c r="X248" s="121"/>
      <c r="Y248" s="121"/>
    </row>
    <row r="249" ht="14.25" customHeight="1">
      <c r="A249" s="400"/>
      <c r="B249" s="128" t="s">
        <v>402</v>
      </c>
      <c r="C249" s="47" t="s">
        <v>708</v>
      </c>
      <c r="D249" s="96" t="s">
        <v>26</v>
      </c>
      <c r="E249" s="129">
        <v>0.0</v>
      </c>
      <c r="F249" s="130">
        <v>0.0</v>
      </c>
      <c r="G249" s="130">
        <f t="shared" ref="G249:G251" si="250">E249*F249</f>
        <v>0</v>
      </c>
      <c r="H249" s="392"/>
      <c r="I249" s="325">
        <f t="shared" ref="I249:N249" si="249">G249*H249</f>
        <v>0</v>
      </c>
      <c r="J249" s="325">
        <f t="shared" si="249"/>
        <v>0</v>
      </c>
      <c r="K249" s="325">
        <f t="shared" si="249"/>
        <v>0</v>
      </c>
      <c r="L249" s="325">
        <f t="shared" si="249"/>
        <v>0</v>
      </c>
      <c r="M249" s="325">
        <f t="shared" si="249"/>
        <v>0</v>
      </c>
      <c r="N249" s="325">
        <f t="shared" si="249"/>
        <v>0</v>
      </c>
      <c r="O249" s="401"/>
      <c r="P249" s="402">
        <f t="shared" ref="P249:P252" si="252">G249/$P$12</f>
        <v>0</v>
      </c>
      <c r="Q249" s="121"/>
      <c r="R249" s="121"/>
      <c r="S249" s="121"/>
      <c r="T249" s="121"/>
      <c r="U249" s="121"/>
      <c r="V249" s="121"/>
      <c r="W249" s="121"/>
      <c r="X249" s="121"/>
      <c r="Y249" s="121"/>
    </row>
    <row r="250" ht="14.25" customHeight="1">
      <c r="A250" s="400"/>
      <c r="B250" s="128" t="s">
        <v>404</v>
      </c>
      <c r="C250" s="47" t="s">
        <v>405</v>
      </c>
      <c r="D250" s="96" t="s">
        <v>26</v>
      </c>
      <c r="E250" s="129">
        <v>0.0</v>
      </c>
      <c r="F250" s="130">
        <v>0.0</v>
      </c>
      <c r="G250" s="130">
        <f t="shared" si="250"/>
        <v>0</v>
      </c>
      <c r="H250" s="392"/>
      <c r="I250" s="325">
        <f t="shared" ref="I250:N250" si="251">G250*H250</f>
        <v>0</v>
      </c>
      <c r="J250" s="325">
        <f t="shared" si="251"/>
        <v>0</v>
      </c>
      <c r="K250" s="325">
        <f t="shared" si="251"/>
        <v>0</v>
      </c>
      <c r="L250" s="325">
        <f t="shared" si="251"/>
        <v>0</v>
      </c>
      <c r="M250" s="325">
        <f t="shared" si="251"/>
        <v>0</v>
      </c>
      <c r="N250" s="325">
        <f t="shared" si="251"/>
        <v>0</v>
      </c>
      <c r="O250" s="401"/>
      <c r="P250" s="402">
        <f t="shared" si="252"/>
        <v>0</v>
      </c>
      <c r="Q250" s="121"/>
      <c r="R250" s="121"/>
      <c r="S250" s="121"/>
      <c r="T250" s="121"/>
      <c r="U250" s="121"/>
      <c r="V250" s="121"/>
      <c r="W250" s="121"/>
      <c r="X250" s="121"/>
      <c r="Y250" s="121"/>
    </row>
    <row r="251" ht="14.25" customHeight="1">
      <c r="A251" s="400"/>
      <c r="B251" s="128" t="s">
        <v>406</v>
      </c>
      <c r="C251" s="47" t="s">
        <v>407</v>
      </c>
      <c r="D251" s="96" t="s">
        <v>26</v>
      </c>
      <c r="E251" s="129">
        <v>0.0</v>
      </c>
      <c r="F251" s="130">
        <v>0.0</v>
      </c>
      <c r="G251" s="130">
        <f t="shared" si="250"/>
        <v>0</v>
      </c>
      <c r="H251" s="392"/>
      <c r="I251" s="325">
        <f t="shared" ref="I251:N251" si="253">G251*H251</f>
        <v>0</v>
      </c>
      <c r="J251" s="325">
        <f t="shared" si="253"/>
        <v>0</v>
      </c>
      <c r="K251" s="325">
        <f t="shared" si="253"/>
        <v>0</v>
      </c>
      <c r="L251" s="325">
        <f t="shared" si="253"/>
        <v>0</v>
      </c>
      <c r="M251" s="325">
        <f t="shared" si="253"/>
        <v>0</v>
      </c>
      <c r="N251" s="325">
        <f t="shared" si="253"/>
        <v>0</v>
      </c>
      <c r="O251" s="401"/>
      <c r="P251" s="402">
        <f t="shared" si="252"/>
        <v>0</v>
      </c>
      <c r="Q251" s="121"/>
      <c r="R251" s="121"/>
      <c r="S251" s="121"/>
      <c r="T251" s="121"/>
      <c r="U251" s="121"/>
      <c r="V251" s="121"/>
      <c r="W251" s="121"/>
      <c r="X251" s="121"/>
      <c r="Y251" s="121"/>
    </row>
    <row r="252" ht="15.75" customHeight="1">
      <c r="A252" s="1"/>
      <c r="B252" s="38"/>
      <c r="C252" s="48" t="s">
        <v>41</v>
      </c>
      <c r="D252" s="49"/>
      <c r="E252" s="49"/>
      <c r="F252" s="49"/>
      <c r="G252" s="6"/>
      <c r="H252" s="376"/>
      <c r="I252" s="377"/>
      <c r="J252" s="377"/>
      <c r="K252" s="377"/>
      <c r="L252" s="377"/>
      <c r="M252" s="377"/>
      <c r="N252" s="377"/>
      <c r="O252" s="377"/>
      <c r="P252" s="378">
        <f t="shared" si="252"/>
        <v>0</v>
      </c>
      <c r="Q252" s="121"/>
      <c r="R252" s="121"/>
      <c r="S252" s="121"/>
      <c r="T252" s="121"/>
      <c r="U252" s="121"/>
      <c r="V252" s="121"/>
      <c r="W252" s="121"/>
      <c r="X252" s="121"/>
      <c r="Y252" s="121"/>
    </row>
    <row r="253" ht="14.25" customHeight="1">
      <c r="A253" s="1"/>
      <c r="B253" s="31" t="s">
        <v>408</v>
      </c>
      <c r="C253" s="52" t="s">
        <v>409</v>
      </c>
      <c r="D253" s="53"/>
      <c r="E253" s="54"/>
      <c r="F253" s="44"/>
      <c r="G253" s="44"/>
      <c r="H253" s="325">
        <f>SUM(G254:G267)</f>
        <v>0</v>
      </c>
      <c r="I253" s="377"/>
      <c r="J253" s="377"/>
      <c r="K253" s="377"/>
      <c r="L253" s="377"/>
      <c r="M253" s="377"/>
      <c r="N253" s="377"/>
      <c r="O253" s="377"/>
      <c r="P253" s="375">
        <f>H253/$P$12</f>
        <v>0</v>
      </c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32" t="s">
        <v>410</v>
      </c>
      <c r="C254" s="64" t="s">
        <v>227</v>
      </c>
      <c r="D254" s="40" t="s">
        <v>26</v>
      </c>
      <c r="E254" s="41">
        <v>0.0</v>
      </c>
      <c r="F254" s="42">
        <v>0.0</v>
      </c>
      <c r="G254" s="325">
        <f t="shared" ref="G254:G266" si="255">E254*F254</f>
        <v>0</v>
      </c>
      <c r="H254" s="376"/>
      <c r="I254" s="325">
        <f t="shared" ref="I254:N254" si="254">G254*H254</f>
        <v>0</v>
      </c>
      <c r="J254" s="325">
        <f t="shared" si="254"/>
        <v>0</v>
      </c>
      <c r="K254" s="325">
        <f t="shared" si="254"/>
        <v>0</v>
      </c>
      <c r="L254" s="325">
        <f t="shared" si="254"/>
        <v>0</v>
      </c>
      <c r="M254" s="325">
        <f t="shared" si="254"/>
        <v>0</v>
      </c>
      <c r="N254" s="325">
        <f t="shared" si="254"/>
        <v>0</v>
      </c>
      <c r="O254" s="377"/>
      <c r="P254" s="378">
        <f t="shared" ref="P254:P266" si="257">G254/$P$12</f>
        <v>0</v>
      </c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32" t="s">
        <v>411</v>
      </c>
      <c r="C255" s="346" t="s">
        <v>414</v>
      </c>
      <c r="D255" s="40" t="s">
        <v>26</v>
      </c>
      <c r="E255" s="41">
        <v>0.0</v>
      </c>
      <c r="F255" s="42">
        <v>0.0</v>
      </c>
      <c r="G255" s="325">
        <f t="shared" si="255"/>
        <v>0</v>
      </c>
      <c r="H255" s="376"/>
      <c r="I255" s="325">
        <f t="shared" ref="I255:N255" si="256">G255*H255</f>
        <v>0</v>
      </c>
      <c r="J255" s="325">
        <f t="shared" si="256"/>
        <v>0</v>
      </c>
      <c r="K255" s="325">
        <f t="shared" si="256"/>
        <v>0</v>
      </c>
      <c r="L255" s="325">
        <f t="shared" si="256"/>
        <v>0</v>
      </c>
      <c r="M255" s="325">
        <f t="shared" si="256"/>
        <v>0</v>
      </c>
      <c r="N255" s="325">
        <f t="shared" si="256"/>
        <v>0</v>
      </c>
      <c r="O255" s="377"/>
      <c r="P255" s="378">
        <f t="shared" si="257"/>
        <v>0</v>
      </c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32" t="s">
        <v>413</v>
      </c>
      <c r="C256" s="39" t="s">
        <v>416</v>
      </c>
      <c r="D256" s="40" t="s">
        <v>26</v>
      </c>
      <c r="E256" s="41">
        <v>0.0</v>
      </c>
      <c r="F256" s="42">
        <v>0.0</v>
      </c>
      <c r="G256" s="325">
        <f t="shared" si="255"/>
        <v>0</v>
      </c>
      <c r="H256" s="376"/>
      <c r="I256" s="325">
        <f t="shared" ref="I256:N256" si="258">G256*H256</f>
        <v>0</v>
      </c>
      <c r="J256" s="325">
        <f t="shared" si="258"/>
        <v>0</v>
      </c>
      <c r="K256" s="325">
        <f t="shared" si="258"/>
        <v>0</v>
      </c>
      <c r="L256" s="325">
        <f t="shared" si="258"/>
        <v>0</v>
      </c>
      <c r="M256" s="325">
        <f t="shared" si="258"/>
        <v>0</v>
      </c>
      <c r="N256" s="325">
        <f t="shared" si="258"/>
        <v>0</v>
      </c>
      <c r="O256" s="377"/>
      <c r="P256" s="378">
        <f t="shared" si="257"/>
        <v>0</v>
      </c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32" t="s">
        <v>415</v>
      </c>
      <c r="C257" s="39" t="s">
        <v>418</v>
      </c>
      <c r="D257" s="40" t="s">
        <v>26</v>
      </c>
      <c r="E257" s="41">
        <v>0.0</v>
      </c>
      <c r="F257" s="42">
        <v>0.0</v>
      </c>
      <c r="G257" s="325">
        <f t="shared" si="255"/>
        <v>0</v>
      </c>
      <c r="H257" s="376"/>
      <c r="I257" s="325">
        <f t="shared" ref="I257:N257" si="259">G257*H257</f>
        <v>0</v>
      </c>
      <c r="J257" s="325">
        <f t="shared" si="259"/>
        <v>0</v>
      </c>
      <c r="K257" s="325">
        <f t="shared" si="259"/>
        <v>0</v>
      </c>
      <c r="L257" s="325">
        <f t="shared" si="259"/>
        <v>0</v>
      </c>
      <c r="M257" s="325">
        <f t="shared" si="259"/>
        <v>0</v>
      </c>
      <c r="N257" s="325">
        <f t="shared" si="259"/>
        <v>0</v>
      </c>
      <c r="O257" s="377"/>
      <c r="P257" s="378">
        <f t="shared" si="257"/>
        <v>0</v>
      </c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32" t="s">
        <v>417</v>
      </c>
      <c r="C258" s="39" t="s">
        <v>853</v>
      </c>
      <c r="D258" s="40" t="s">
        <v>26</v>
      </c>
      <c r="E258" s="41">
        <v>0.0</v>
      </c>
      <c r="F258" s="42">
        <v>0.0</v>
      </c>
      <c r="G258" s="325">
        <f t="shared" si="255"/>
        <v>0</v>
      </c>
      <c r="H258" s="376"/>
      <c r="I258" s="325">
        <f t="shared" ref="I258:N258" si="260">G258*H258</f>
        <v>0</v>
      </c>
      <c r="J258" s="325">
        <f t="shared" si="260"/>
        <v>0</v>
      </c>
      <c r="K258" s="325">
        <f t="shared" si="260"/>
        <v>0</v>
      </c>
      <c r="L258" s="325">
        <f t="shared" si="260"/>
        <v>0</v>
      </c>
      <c r="M258" s="325">
        <f t="shared" si="260"/>
        <v>0</v>
      </c>
      <c r="N258" s="325">
        <f t="shared" si="260"/>
        <v>0</v>
      </c>
      <c r="O258" s="377"/>
      <c r="P258" s="378">
        <f t="shared" si="257"/>
        <v>0</v>
      </c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32" t="s">
        <v>419</v>
      </c>
      <c r="C259" s="39" t="s">
        <v>854</v>
      </c>
      <c r="D259" s="40" t="s">
        <v>26</v>
      </c>
      <c r="E259" s="41">
        <v>0.0</v>
      </c>
      <c r="F259" s="42">
        <v>0.0</v>
      </c>
      <c r="G259" s="325">
        <f t="shared" si="255"/>
        <v>0</v>
      </c>
      <c r="H259" s="376"/>
      <c r="I259" s="325">
        <f t="shared" ref="I259:J259" si="261">G259*H259</f>
        <v>0</v>
      </c>
      <c r="J259" s="325">
        <f t="shared" si="261"/>
        <v>0</v>
      </c>
      <c r="K259" s="325">
        <v>0.0</v>
      </c>
      <c r="L259" s="325">
        <f t="shared" ref="L259:M259" si="262">J259*K259</f>
        <v>0</v>
      </c>
      <c r="M259" s="325">
        <f t="shared" si="262"/>
        <v>0</v>
      </c>
      <c r="N259" s="325">
        <v>0.0</v>
      </c>
      <c r="O259" s="377"/>
      <c r="P259" s="378">
        <f t="shared" si="257"/>
        <v>0</v>
      </c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32" t="s">
        <v>421</v>
      </c>
      <c r="C260" s="39" t="s">
        <v>424</v>
      </c>
      <c r="D260" s="40" t="s">
        <v>26</v>
      </c>
      <c r="E260" s="41">
        <v>0.0</v>
      </c>
      <c r="F260" s="42">
        <v>0.0</v>
      </c>
      <c r="G260" s="325">
        <f t="shared" si="255"/>
        <v>0</v>
      </c>
      <c r="H260" s="376"/>
      <c r="I260" s="325">
        <f t="shared" ref="I260:N260" si="263">G260*H260</f>
        <v>0</v>
      </c>
      <c r="J260" s="325">
        <f t="shared" si="263"/>
        <v>0</v>
      </c>
      <c r="K260" s="325">
        <f t="shared" si="263"/>
        <v>0</v>
      </c>
      <c r="L260" s="325">
        <f t="shared" si="263"/>
        <v>0</v>
      </c>
      <c r="M260" s="325">
        <f t="shared" si="263"/>
        <v>0</v>
      </c>
      <c r="N260" s="325">
        <f t="shared" si="263"/>
        <v>0</v>
      </c>
      <c r="O260" s="377"/>
      <c r="P260" s="378">
        <f t="shared" si="257"/>
        <v>0</v>
      </c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32" t="s">
        <v>423</v>
      </c>
      <c r="C261" s="39" t="s">
        <v>428</v>
      </c>
      <c r="D261" s="40" t="s">
        <v>26</v>
      </c>
      <c r="E261" s="41">
        <v>0.0</v>
      </c>
      <c r="F261" s="42">
        <v>0.0</v>
      </c>
      <c r="G261" s="325">
        <f t="shared" si="255"/>
        <v>0</v>
      </c>
      <c r="H261" s="376"/>
      <c r="I261" s="325">
        <f t="shared" ref="I261:N261" si="264">G261*H261</f>
        <v>0</v>
      </c>
      <c r="J261" s="325">
        <f t="shared" si="264"/>
        <v>0</v>
      </c>
      <c r="K261" s="325">
        <f t="shared" si="264"/>
        <v>0</v>
      </c>
      <c r="L261" s="325">
        <f t="shared" si="264"/>
        <v>0</v>
      </c>
      <c r="M261" s="325">
        <f t="shared" si="264"/>
        <v>0</v>
      </c>
      <c r="N261" s="325">
        <f t="shared" si="264"/>
        <v>0</v>
      </c>
      <c r="O261" s="377"/>
      <c r="P261" s="378">
        <f t="shared" si="257"/>
        <v>0</v>
      </c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403" t="s">
        <v>819</v>
      </c>
      <c r="C262" s="135" t="s">
        <v>432</v>
      </c>
      <c r="D262" s="395" t="s">
        <v>26</v>
      </c>
      <c r="E262" s="41">
        <v>0.0</v>
      </c>
      <c r="F262" s="340">
        <v>0.0</v>
      </c>
      <c r="G262" s="341">
        <f t="shared" si="255"/>
        <v>0</v>
      </c>
      <c r="H262" s="376"/>
      <c r="I262" s="325">
        <f t="shared" ref="I262:N262" si="265">G262*H262</f>
        <v>0</v>
      </c>
      <c r="J262" s="325">
        <f t="shared" si="265"/>
        <v>0</v>
      </c>
      <c r="K262" s="325">
        <f t="shared" si="265"/>
        <v>0</v>
      </c>
      <c r="L262" s="325">
        <f t="shared" si="265"/>
        <v>0</v>
      </c>
      <c r="M262" s="325">
        <f t="shared" si="265"/>
        <v>0</v>
      </c>
      <c r="N262" s="325">
        <f t="shared" si="265"/>
        <v>0</v>
      </c>
      <c r="O262" s="377"/>
      <c r="P262" s="378">
        <f t="shared" si="257"/>
        <v>0</v>
      </c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32" t="s">
        <v>425</v>
      </c>
      <c r="C263" s="135" t="s">
        <v>434</v>
      </c>
      <c r="D263" s="395" t="s">
        <v>26</v>
      </c>
      <c r="E263" s="41">
        <v>0.0</v>
      </c>
      <c r="F263" s="340">
        <v>0.0</v>
      </c>
      <c r="G263" s="341">
        <f t="shared" si="255"/>
        <v>0</v>
      </c>
      <c r="H263" s="376"/>
      <c r="I263" s="325">
        <f t="shared" ref="I263:N263" si="266">G263*H263</f>
        <v>0</v>
      </c>
      <c r="J263" s="325">
        <f t="shared" si="266"/>
        <v>0</v>
      </c>
      <c r="K263" s="325">
        <f t="shared" si="266"/>
        <v>0</v>
      </c>
      <c r="L263" s="325">
        <f t="shared" si="266"/>
        <v>0</v>
      </c>
      <c r="M263" s="325">
        <f t="shared" si="266"/>
        <v>0</v>
      </c>
      <c r="N263" s="325">
        <f t="shared" si="266"/>
        <v>0</v>
      </c>
      <c r="O263" s="377"/>
      <c r="P263" s="378">
        <f t="shared" si="257"/>
        <v>0</v>
      </c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32" t="s">
        <v>427</v>
      </c>
      <c r="C264" s="135" t="s">
        <v>436</v>
      </c>
      <c r="D264" s="395" t="s">
        <v>26</v>
      </c>
      <c r="E264" s="41">
        <v>0.0</v>
      </c>
      <c r="F264" s="340">
        <v>0.0</v>
      </c>
      <c r="G264" s="341">
        <f t="shared" si="255"/>
        <v>0</v>
      </c>
      <c r="H264" s="376"/>
      <c r="I264" s="325">
        <f t="shared" ref="I264:N264" si="267">G264*H264</f>
        <v>0</v>
      </c>
      <c r="J264" s="325">
        <f t="shared" si="267"/>
        <v>0</v>
      </c>
      <c r="K264" s="325">
        <f t="shared" si="267"/>
        <v>0</v>
      </c>
      <c r="L264" s="325">
        <f t="shared" si="267"/>
        <v>0</v>
      </c>
      <c r="M264" s="325">
        <f t="shared" si="267"/>
        <v>0</v>
      </c>
      <c r="N264" s="325">
        <f t="shared" si="267"/>
        <v>0</v>
      </c>
      <c r="O264" s="377"/>
      <c r="P264" s="378">
        <f t="shared" si="257"/>
        <v>0</v>
      </c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32" t="s">
        <v>429</v>
      </c>
      <c r="C265" s="39" t="s">
        <v>430</v>
      </c>
      <c r="D265" s="40" t="s">
        <v>26</v>
      </c>
      <c r="E265" s="41">
        <v>0.0</v>
      </c>
      <c r="F265" s="42">
        <v>0.0</v>
      </c>
      <c r="G265" s="325">
        <f t="shared" si="255"/>
        <v>0</v>
      </c>
      <c r="H265" s="376"/>
      <c r="I265" s="325">
        <f t="shared" ref="I265:N265" si="268">G265*H265</f>
        <v>0</v>
      </c>
      <c r="J265" s="325">
        <f t="shared" si="268"/>
        <v>0</v>
      </c>
      <c r="K265" s="325">
        <f t="shared" si="268"/>
        <v>0</v>
      </c>
      <c r="L265" s="325">
        <f t="shared" si="268"/>
        <v>0</v>
      </c>
      <c r="M265" s="325">
        <f t="shared" si="268"/>
        <v>0</v>
      </c>
      <c r="N265" s="325">
        <f t="shared" si="268"/>
        <v>0</v>
      </c>
      <c r="O265" s="377"/>
      <c r="P265" s="378">
        <f t="shared" si="257"/>
        <v>0</v>
      </c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32" t="s">
        <v>431</v>
      </c>
      <c r="C266" s="39" t="s">
        <v>438</v>
      </c>
      <c r="D266" s="40" t="s">
        <v>26</v>
      </c>
      <c r="E266" s="41">
        <v>0.0</v>
      </c>
      <c r="F266" s="42">
        <v>0.0</v>
      </c>
      <c r="G266" s="325">
        <f t="shared" si="255"/>
        <v>0</v>
      </c>
      <c r="H266" s="376"/>
      <c r="I266" s="325">
        <f t="shared" ref="I266:N266" si="269">G266*H266</f>
        <v>0</v>
      </c>
      <c r="J266" s="325">
        <f t="shared" si="269"/>
        <v>0</v>
      </c>
      <c r="K266" s="325">
        <f t="shared" si="269"/>
        <v>0</v>
      </c>
      <c r="L266" s="325">
        <f t="shared" si="269"/>
        <v>0</v>
      </c>
      <c r="M266" s="325">
        <f t="shared" si="269"/>
        <v>0</v>
      </c>
      <c r="N266" s="325">
        <f t="shared" si="269"/>
        <v>0</v>
      </c>
      <c r="O266" s="377"/>
      <c r="P266" s="378">
        <f t="shared" si="257"/>
        <v>0</v>
      </c>
      <c r="Q266" s="1"/>
      <c r="R266" s="1"/>
      <c r="S266" s="1"/>
      <c r="T266" s="1"/>
      <c r="U266" s="1"/>
      <c r="V266" s="1"/>
      <c r="W266" s="1"/>
      <c r="X266" s="1"/>
      <c r="Y266" s="1"/>
    </row>
    <row r="267" ht="15.75" customHeight="1">
      <c r="A267" s="1"/>
      <c r="B267" s="38"/>
      <c r="C267" s="48" t="s">
        <v>41</v>
      </c>
      <c r="D267" s="49"/>
      <c r="E267" s="49"/>
      <c r="F267" s="49"/>
      <c r="G267" s="6"/>
      <c r="H267" s="376"/>
      <c r="I267" s="377"/>
      <c r="J267" s="377"/>
      <c r="K267" s="377"/>
      <c r="L267" s="377"/>
      <c r="M267" s="377"/>
      <c r="N267" s="377"/>
      <c r="O267" s="377"/>
      <c r="P267" s="379"/>
      <c r="Q267" s="1"/>
      <c r="R267" s="1"/>
      <c r="S267" s="1"/>
      <c r="T267" s="1"/>
      <c r="U267" s="1"/>
      <c r="V267" s="1"/>
      <c r="W267" s="1"/>
      <c r="X267" s="1"/>
      <c r="Y267" s="1"/>
    </row>
    <row r="268" ht="15.75" customHeight="1">
      <c r="A268" s="1"/>
      <c r="B268" s="31" t="s">
        <v>439</v>
      </c>
      <c r="C268" s="136" t="s">
        <v>440</v>
      </c>
      <c r="G268" s="44"/>
      <c r="H268" s="325">
        <f>SUM(G269:G280)</f>
        <v>0</v>
      </c>
      <c r="I268" s="377"/>
      <c r="J268" s="377"/>
      <c r="K268" s="377"/>
      <c r="L268" s="377"/>
      <c r="M268" s="377"/>
      <c r="N268" s="377"/>
      <c r="O268" s="377"/>
      <c r="P268" s="375">
        <f>H268/$P$12</f>
        <v>0</v>
      </c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38" t="s">
        <v>441</v>
      </c>
      <c r="C269" s="39" t="s">
        <v>442</v>
      </c>
      <c r="D269" s="40" t="s">
        <v>26</v>
      </c>
      <c r="E269" s="41">
        <v>0.0</v>
      </c>
      <c r="F269" s="42">
        <v>0.0</v>
      </c>
      <c r="G269" s="325">
        <f t="shared" ref="G269:G272" si="271">E269*F269</f>
        <v>0</v>
      </c>
      <c r="H269" s="376"/>
      <c r="I269" s="325">
        <f t="shared" ref="I269:N269" si="270">G269*H269</f>
        <v>0</v>
      </c>
      <c r="J269" s="325">
        <f t="shared" si="270"/>
        <v>0</v>
      </c>
      <c r="K269" s="325">
        <f t="shared" si="270"/>
        <v>0</v>
      </c>
      <c r="L269" s="325">
        <f t="shared" si="270"/>
        <v>0</v>
      </c>
      <c r="M269" s="325">
        <f t="shared" si="270"/>
        <v>0</v>
      </c>
      <c r="N269" s="325">
        <f t="shared" si="270"/>
        <v>0</v>
      </c>
      <c r="O269" s="377"/>
      <c r="P269" s="378">
        <f t="shared" ref="P269:P279" si="273">G269/$P$12</f>
        <v>0</v>
      </c>
      <c r="Q269" s="1"/>
      <c r="R269" s="1"/>
      <c r="S269" s="1"/>
      <c r="T269" s="1"/>
      <c r="U269" s="1"/>
      <c r="V269" s="1"/>
      <c r="W269" s="1"/>
      <c r="X269" s="1"/>
      <c r="Y269" s="1"/>
    </row>
    <row r="270" ht="18.0" customHeight="1">
      <c r="A270" s="1"/>
      <c r="B270" s="38" t="s">
        <v>443</v>
      </c>
      <c r="C270" s="39" t="s">
        <v>444</v>
      </c>
      <c r="D270" s="40" t="s">
        <v>26</v>
      </c>
      <c r="E270" s="41">
        <v>0.0</v>
      </c>
      <c r="F270" s="42">
        <v>0.0</v>
      </c>
      <c r="G270" s="325">
        <f t="shared" si="271"/>
        <v>0</v>
      </c>
      <c r="H270" s="376"/>
      <c r="I270" s="325">
        <f t="shared" ref="I270:N270" si="272">G270*H270</f>
        <v>0</v>
      </c>
      <c r="J270" s="325">
        <f t="shared" si="272"/>
        <v>0</v>
      </c>
      <c r="K270" s="325">
        <f t="shared" si="272"/>
        <v>0</v>
      </c>
      <c r="L270" s="325">
        <f t="shared" si="272"/>
        <v>0</v>
      </c>
      <c r="M270" s="325">
        <f t="shared" si="272"/>
        <v>0</v>
      </c>
      <c r="N270" s="325">
        <f t="shared" si="272"/>
        <v>0</v>
      </c>
      <c r="O270" s="377"/>
      <c r="P270" s="378">
        <f t="shared" si="273"/>
        <v>0</v>
      </c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38" t="s">
        <v>445</v>
      </c>
      <c r="C271" s="39" t="s">
        <v>446</v>
      </c>
      <c r="D271" s="40" t="s">
        <v>26</v>
      </c>
      <c r="E271" s="41">
        <v>0.0</v>
      </c>
      <c r="F271" s="42">
        <v>0.0</v>
      </c>
      <c r="G271" s="325">
        <f t="shared" si="271"/>
        <v>0</v>
      </c>
      <c r="H271" s="376"/>
      <c r="I271" s="325">
        <f t="shared" ref="I271:N271" si="274">G271*H271</f>
        <v>0</v>
      </c>
      <c r="J271" s="325">
        <f t="shared" si="274"/>
        <v>0</v>
      </c>
      <c r="K271" s="325">
        <f t="shared" si="274"/>
        <v>0</v>
      </c>
      <c r="L271" s="325">
        <f t="shared" si="274"/>
        <v>0</v>
      </c>
      <c r="M271" s="325">
        <f t="shared" si="274"/>
        <v>0</v>
      </c>
      <c r="N271" s="325">
        <f t="shared" si="274"/>
        <v>0</v>
      </c>
      <c r="O271" s="377"/>
      <c r="P271" s="378">
        <f t="shared" si="273"/>
        <v>0</v>
      </c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38" t="s">
        <v>447</v>
      </c>
      <c r="C272" s="39" t="s">
        <v>448</v>
      </c>
      <c r="D272" s="40" t="s">
        <v>26</v>
      </c>
      <c r="E272" s="41">
        <v>0.0</v>
      </c>
      <c r="F272" s="42">
        <v>0.0</v>
      </c>
      <c r="G272" s="325">
        <f t="shared" si="271"/>
        <v>0</v>
      </c>
      <c r="H272" s="376"/>
      <c r="I272" s="325">
        <f t="shared" ref="I272:N272" si="275">G272*H272</f>
        <v>0</v>
      </c>
      <c r="J272" s="325">
        <f t="shared" si="275"/>
        <v>0</v>
      </c>
      <c r="K272" s="325">
        <f t="shared" si="275"/>
        <v>0</v>
      </c>
      <c r="L272" s="325">
        <f t="shared" si="275"/>
        <v>0</v>
      </c>
      <c r="M272" s="325">
        <f t="shared" si="275"/>
        <v>0</v>
      </c>
      <c r="N272" s="325">
        <f t="shared" si="275"/>
        <v>0</v>
      </c>
      <c r="O272" s="377"/>
      <c r="P272" s="378">
        <f t="shared" si="273"/>
        <v>0</v>
      </c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38" t="s">
        <v>449</v>
      </c>
      <c r="C273" s="39" t="s">
        <v>450</v>
      </c>
      <c r="D273" s="40" t="s">
        <v>26</v>
      </c>
      <c r="E273" s="41">
        <v>1.0</v>
      </c>
      <c r="F273" s="42">
        <v>0.0</v>
      </c>
      <c r="G273" s="325">
        <v>0.0</v>
      </c>
      <c r="H273" s="376"/>
      <c r="I273" s="325">
        <v>0.0</v>
      </c>
      <c r="J273" s="325">
        <f t="shared" ref="J273:N273" si="276">H273*I273</f>
        <v>0</v>
      </c>
      <c r="K273" s="325">
        <f t="shared" si="276"/>
        <v>0</v>
      </c>
      <c r="L273" s="325">
        <f t="shared" si="276"/>
        <v>0</v>
      </c>
      <c r="M273" s="325">
        <f t="shared" si="276"/>
        <v>0</v>
      </c>
      <c r="N273" s="325">
        <f t="shared" si="276"/>
        <v>0</v>
      </c>
      <c r="O273" s="377"/>
      <c r="P273" s="378">
        <f t="shared" si="273"/>
        <v>0</v>
      </c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38" t="s">
        <v>451</v>
      </c>
      <c r="C274" s="39" t="s">
        <v>824</v>
      </c>
      <c r="D274" s="40" t="s">
        <v>26</v>
      </c>
      <c r="E274" s="41">
        <v>0.0</v>
      </c>
      <c r="F274" s="42">
        <v>0.0</v>
      </c>
      <c r="G274" s="325">
        <f t="shared" ref="G274:G279" si="278">E274*F274</f>
        <v>0</v>
      </c>
      <c r="H274" s="376"/>
      <c r="I274" s="325">
        <f t="shared" ref="I274:N274" si="277">G274*H274</f>
        <v>0</v>
      </c>
      <c r="J274" s="325">
        <f t="shared" si="277"/>
        <v>0</v>
      </c>
      <c r="K274" s="325">
        <f t="shared" si="277"/>
        <v>0</v>
      </c>
      <c r="L274" s="325">
        <f t="shared" si="277"/>
        <v>0</v>
      </c>
      <c r="M274" s="325">
        <f t="shared" si="277"/>
        <v>0</v>
      </c>
      <c r="N274" s="325">
        <f t="shared" si="277"/>
        <v>0</v>
      </c>
      <c r="O274" s="377"/>
      <c r="P274" s="378">
        <f t="shared" si="273"/>
        <v>0</v>
      </c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38" t="s">
        <v>453</v>
      </c>
      <c r="C275" s="347" t="s">
        <v>217</v>
      </c>
      <c r="D275" s="40" t="s">
        <v>26</v>
      </c>
      <c r="E275" s="41">
        <v>0.0</v>
      </c>
      <c r="F275" s="42">
        <v>0.0</v>
      </c>
      <c r="G275" s="325">
        <f t="shared" si="278"/>
        <v>0</v>
      </c>
      <c r="H275" s="376"/>
      <c r="I275" s="325">
        <f t="shared" ref="I275:N275" si="279">G275*H275</f>
        <v>0</v>
      </c>
      <c r="J275" s="325">
        <f t="shared" si="279"/>
        <v>0</v>
      </c>
      <c r="K275" s="325">
        <f t="shared" si="279"/>
        <v>0</v>
      </c>
      <c r="L275" s="325">
        <f t="shared" si="279"/>
        <v>0</v>
      </c>
      <c r="M275" s="325">
        <f t="shared" si="279"/>
        <v>0</v>
      </c>
      <c r="N275" s="325">
        <f t="shared" si="279"/>
        <v>0</v>
      </c>
      <c r="O275" s="377"/>
      <c r="P275" s="378">
        <f t="shared" si="273"/>
        <v>0</v>
      </c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38" t="s">
        <v>459</v>
      </c>
      <c r="C276" s="138" t="s">
        <v>460</v>
      </c>
      <c r="D276" s="40" t="s">
        <v>26</v>
      </c>
      <c r="E276" s="41">
        <v>0.0</v>
      </c>
      <c r="F276" s="42">
        <v>0.0</v>
      </c>
      <c r="G276" s="325">
        <f t="shared" si="278"/>
        <v>0</v>
      </c>
      <c r="H276" s="376"/>
      <c r="I276" s="325">
        <f t="shared" ref="I276:N276" si="280">G276*H276</f>
        <v>0</v>
      </c>
      <c r="J276" s="325">
        <f t="shared" si="280"/>
        <v>0</v>
      </c>
      <c r="K276" s="325">
        <f t="shared" si="280"/>
        <v>0</v>
      </c>
      <c r="L276" s="325">
        <f t="shared" si="280"/>
        <v>0</v>
      </c>
      <c r="M276" s="325">
        <f t="shared" si="280"/>
        <v>0</v>
      </c>
      <c r="N276" s="325">
        <f t="shared" si="280"/>
        <v>0</v>
      </c>
      <c r="O276" s="377"/>
      <c r="P276" s="378">
        <f t="shared" si="273"/>
        <v>0</v>
      </c>
      <c r="Q276" s="1"/>
      <c r="R276" s="1"/>
      <c r="S276" s="1"/>
      <c r="T276" s="1"/>
      <c r="U276" s="1"/>
      <c r="V276" s="1"/>
      <c r="W276" s="1"/>
      <c r="X276" s="1"/>
      <c r="Y276" s="1"/>
    </row>
    <row r="277" ht="15.75" customHeight="1">
      <c r="A277" s="1"/>
      <c r="B277" s="38" t="s">
        <v>855</v>
      </c>
      <c r="C277" s="135" t="s">
        <v>456</v>
      </c>
      <c r="D277" s="339" t="s">
        <v>26</v>
      </c>
      <c r="E277" s="41">
        <v>0.0</v>
      </c>
      <c r="F277" s="340">
        <v>0.0</v>
      </c>
      <c r="G277" s="341">
        <f t="shared" si="278"/>
        <v>0</v>
      </c>
      <c r="H277" s="376"/>
      <c r="I277" s="325">
        <f t="shared" ref="I277:N277" si="281">G277*H277</f>
        <v>0</v>
      </c>
      <c r="J277" s="325">
        <f t="shared" si="281"/>
        <v>0</v>
      </c>
      <c r="K277" s="325">
        <f t="shared" si="281"/>
        <v>0</v>
      </c>
      <c r="L277" s="325">
        <f t="shared" si="281"/>
        <v>0</v>
      </c>
      <c r="M277" s="325">
        <f t="shared" si="281"/>
        <v>0</v>
      </c>
      <c r="N277" s="325">
        <f t="shared" si="281"/>
        <v>0</v>
      </c>
      <c r="O277" s="377"/>
      <c r="P277" s="378">
        <f t="shared" si="273"/>
        <v>0</v>
      </c>
      <c r="Q277" s="1"/>
      <c r="R277" s="1"/>
      <c r="S277" s="1"/>
      <c r="T277" s="1"/>
      <c r="U277" s="1"/>
      <c r="V277" s="1"/>
      <c r="W277" s="1"/>
      <c r="X277" s="1"/>
      <c r="Y277" s="1"/>
    </row>
    <row r="278" ht="15.75" customHeight="1">
      <c r="A278" s="1"/>
      <c r="B278" s="38" t="s">
        <v>856</v>
      </c>
      <c r="C278" s="135" t="s">
        <v>454</v>
      </c>
      <c r="D278" s="339" t="s">
        <v>26</v>
      </c>
      <c r="E278" s="41">
        <v>0.0</v>
      </c>
      <c r="F278" s="340">
        <v>0.0</v>
      </c>
      <c r="G278" s="341">
        <f t="shared" si="278"/>
        <v>0</v>
      </c>
      <c r="H278" s="376"/>
      <c r="I278" s="325">
        <f t="shared" ref="I278:N278" si="282">G278*H278</f>
        <v>0</v>
      </c>
      <c r="J278" s="325">
        <f t="shared" si="282"/>
        <v>0</v>
      </c>
      <c r="K278" s="325">
        <f t="shared" si="282"/>
        <v>0</v>
      </c>
      <c r="L278" s="325">
        <f t="shared" si="282"/>
        <v>0</v>
      </c>
      <c r="M278" s="325">
        <f t="shared" si="282"/>
        <v>0</v>
      </c>
      <c r="N278" s="325">
        <f t="shared" si="282"/>
        <v>0</v>
      </c>
      <c r="O278" s="377"/>
      <c r="P278" s="378">
        <f t="shared" si="273"/>
        <v>0</v>
      </c>
      <c r="Q278" s="1"/>
      <c r="R278" s="1"/>
      <c r="S278" s="1"/>
      <c r="T278" s="1"/>
      <c r="U278" s="1"/>
      <c r="V278" s="1"/>
      <c r="W278" s="1"/>
      <c r="X278" s="1"/>
      <c r="Y278" s="1"/>
    </row>
    <row r="279" ht="15.75" customHeight="1">
      <c r="A279" s="1"/>
      <c r="B279" s="38" t="s">
        <v>857</v>
      </c>
      <c r="C279" s="135" t="s">
        <v>455</v>
      </c>
      <c r="D279" s="339" t="s">
        <v>26</v>
      </c>
      <c r="E279" s="41">
        <v>0.0</v>
      </c>
      <c r="F279" s="340">
        <v>0.0</v>
      </c>
      <c r="G279" s="341">
        <f t="shared" si="278"/>
        <v>0</v>
      </c>
      <c r="H279" s="376"/>
      <c r="I279" s="325">
        <f t="shared" ref="I279:N279" si="283">G279*H279</f>
        <v>0</v>
      </c>
      <c r="J279" s="325">
        <f t="shared" si="283"/>
        <v>0</v>
      </c>
      <c r="K279" s="325">
        <f t="shared" si="283"/>
        <v>0</v>
      </c>
      <c r="L279" s="325">
        <f t="shared" si="283"/>
        <v>0</v>
      </c>
      <c r="M279" s="325">
        <f t="shared" si="283"/>
        <v>0</v>
      </c>
      <c r="N279" s="325">
        <f t="shared" si="283"/>
        <v>0</v>
      </c>
      <c r="O279" s="377"/>
      <c r="P279" s="378">
        <f t="shared" si="273"/>
        <v>0</v>
      </c>
      <c r="Q279" s="1"/>
      <c r="R279" s="1"/>
      <c r="S279" s="1"/>
      <c r="T279" s="1"/>
      <c r="U279" s="1"/>
      <c r="V279" s="1"/>
      <c r="W279" s="1"/>
      <c r="X279" s="1"/>
      <c r="Y279" s="1"/>
    </row>
    <row r="280" ht="15.75" customHeight="1">
      <c r="A280" s="1"/>
      <c r="B280" s="38"/>
      <c r="C280" s="48" t="s">
        <v>41</v>
      </c>
      <c r="D280" s="49"/>
      <c r="E280" s="49"/>
      <c r="F280" s="49"/>
      <c r="G280" s="6"/>
      <c r="H280" s="376"/>
      <c r="I280" s="377"/>
      <c r="J280" s="377"/>
      <c r="K280" s="377"/>
      <c r="L280" s="377"/>
      <c r="M280" s="377"/>
      <c r="N280" s="377"/>
      <c r="O280" s="377"/>
      <c r="P280" s="379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31" t="s">
        <v>461</v>
      </c>
      <c r="C281" s="52" t="s">
        <v>462</v>
      </c>
      <c r="D281" s="53"/>
      <c r="E281" s="54"/>
      <c r="F281" s="44"/>
      <c r="G281" s="44"/>
      <c r="H281" s="325">
        <f>SUM(G282:G284)</f>
        <v>0</v>
      </c>
      <c r="I281" s="377"/>
      <c r="J281" s="377"/>
      <c r="K281" s="377"/>
      <c r="L281" s="377"/>
      <c r="M281" s="377"/>
      <c r="N281" s="377"/>
      <c r="O281" s="377"/>
      <c r="P281" s="375">
        <f>H281/$P$12</f>
        <v>0</v>
      </c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38" t="s">
        <v>463</v>
      </c>
      <c r="C282" s="39" t="s">
        <v>722</v>
      </c>
      <c r="D282" s="40" t="s">
        <v>26</v>
      </c>
      <c r="E282" s="41">
        <v>0.0</v>
      </c>
      <c r="F282" s="42">
        <v>0.0</v>
      </c>
      <c r="G282" s="325">
        <f t="shared" ref="G282:G283" si="285">E282*F282</f>
        <v>0</v>
      </c>
      <c r="H282" s="376"/>
      <c r="I282" s="325">
        <f t="shared" ref="I282:N282" si="284">G282*H282</f>
        <v>0</v>
      </c>
      <c r="J282" s="325">
        <f t="shared" si="284"/>
        <v>0</v>
      </c>
      <c r="K282" s="325">
        <f t="shared" si="284"/>
        <v>0</v>
      </c>
      <c r="L282" s="325">
        <f t="shared" si="284"/>
        <v>0</v>
      </c>
      <c r="M282" s="325">
        <f t="shared" si="284"/>
        <v>0</v>
      </c>
      <c r="N282" s="325">
        <f t="shared" si="284"/>
        <v>0</v>
      </c>
      <c r="O282" s="377"/>
      <c r="P282" s="378">
        <f t="shared" ref="P282:P283" si="287">G282/$P$12</f>
        <v>0</v>
      </c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38" t="s">
        <v>465</v>
      </c>
      <c r="C283" s="39" t="s">
        <v>466</v>
      </c>
      <c r="D283" s="40" t="s">
        <v>26</v>
      </c>
      <c r="E283" s="41">
        <v>0.0</v>
      </c>
      <c r="F283" s="42">
        <v>0.0</v>
      </c>
      <c r="G283" s="325">
        <f t="shared" si="285"/>
        <v>0</v>
      </c>
      <c r="H283" s="376"/>
      <c r="I283" s="325">
        <f t="shared" ref="I283:M283" si="286">G283*H283</f>
        <v>0</v>
      </c>
      <c r="J283" s="325">
        <f t="shared" si="286"/>
        <v>0</v>
      </c>
      <c r="K283" s="325">
        <f t="shared" si="286"/>
        <v>0</v>
      </c>
      <c r="L283" s="325">
        <f t="shared" si="286"/>
        <v>0</v>
      </c>
      <c r="M283" s="325">
        <f t="shared" si="286"/>
        <v>0</v>
      </c>
      <c r="N283" s="325">
        <v>0.0</v>
      </c>
      <c r="O283" s="377"/>
      <c r="P283" s="378">
        <f t="shared" si="287"/>
        <v>0</v>
      </c>
      <c r="Q283" s="1"/>
      <c r="R283" s="1"/>
      <c r="S283" s="1"/>
      <c r="T283" s="1"/>
      <c r="U283" s="1"/>
      <c r="V283" s="1"/>
      <c r="W283" s="1"/>
      <c r="X283" s="1"/>
      <c r="Y283" s="1"/>
    </row>
    <row r="284" ht="15.75" customHeight="1">
      <c r="A284" s="1"/>
      <c r="B284" s="38"/>
      <c r="C284" s="48" t="s">
        <v>41</v>
      </c>
      <c r="D284" s="49"/>
      <c r="E284" s="49"/>
      <c r="F284" s="49"/>
      <c r="G284" s="6"/>
      <c r="H284" s="376"/>
      <c r="I284" s="377"/>
      <c r="J284" s="377"/>
      <c r="K284" s="377"/>
      <c r="L284" s="377"/>
      <c r="M284" s="377"/>
      <c r="N284" s="377"/>
      <c r="O284" s="377"/>
      <c r="P284" s="379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31" t="s">
        <v>467</v>
      </c>
      <c r="C285" s="52" t="s">
        <v>468</v>
      </c>
      <c r="D285" s="53"/>
      <c r="E285" s="54"/>
      <c r="F285" s="44"/>
      <c r="G285" s="44"/>
      <c r="H285" s="325">
        <f>SUM(G286:G289)</f>
        <v>0</v>
      </c>
      <c r="I285" s="377"/>
      <c r="J285" s="377"/>
      <c r="K285" s="377"/>
      <c r="L285" s="377"/>
      <c r="M285" s="377"/>
      <c r="N285" s="377"/>
      <c r="O285" s="377"/>
      <c r="P285" s="375">
        <f>H285/$P$12</f>
        <v>0</v>
      </c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38" t="s">
        <v>469</v>
      </c>
      <c r="C286" s="39" t="s">
        <v>470</v>
      </c>
      <c r="D286" s="40" t="s">
        <v>26</v>
      </c>
      <c r="E286" s="41">
        <v>0.0</v>
      </c>
      <c r="F286" s="42">
        <v>0.0</v>
      </c>
      <c r="G286" s="325">
        <f t="shared" ref="G286:G288" si="289">E286*F286</f>
        <v>0</v>
      </c>
      <c r="H286" s="376"/>
      <c r="I286" s="325">
        <f t="shared" ref="I286:N286" si="288">G286*H286</f>
        <v>0</v>
      </c>
      <c r="J286" s="325">
        <f t="shared" si="288"/>
        <v>0</v>
      </c>
      <c r="K286" s="325">
        <f t="shared" si="288"/>
        <v>0</v>
      </c>
      <c r="L286" s="325">
        <f t="shared" si="288"/>
        <v>0</v>
      </c>
      <c r="M286" s="325">
        <f t="shared" si="288"/>
        <v>0</v>
      </c>
      <c r="N286" s="325">
        <f t="shared" si="288"/>
        <v>0</v>
      </c>
      <c r="O286" s="377"/>
      <c r="P286" s="378">
        <f t="shared" ref="P286:P288" si="291">G286/$P$12</f>
        <v>0</v>
      </c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404" t="s">
        <v>471</v>
      </c>
      <c r="C287" s="343" t="s">
        <v>472</v>
      </c>
      <c r="D287" s="40" t="s">
        <v>26</v>
      </c>
      <c r="E287" s="41">
        <v>0.0</v>
      </c>
      <c r="F287" s="42">
        <v>0.0</v>
      </c>
      <c r="G287" s="325">
        <f t="shared" si="289"/>
        <v>0</v>
      </c>
      <c r="H287" s="376"/>
      <c r="I287" s="325">
        <f t="shared" ref="I287:N287" si="290">G287*H287</f>
        <v>0</v>
      </c>
      <c r="J287" s="325">
        <f t="shared" si="290"/>
        <v>0</v>
      </c>
      <c r="K287" s="325">
        <f t="shared" si="290"/>
        <v>0</v>
      </c>
      <c r="L287" s="325">
        <f t="shared" si="290"/>
        <v>0</v>
      </c>
      <c r="M287" s="325">
        <f t="shared" si="290"/>
        <v>0</v>
      </c>
      <c r="N287" s="325">
        <f t="shared" si="290"/>
        <v>0</v>
      </c>
      <c r="O287" s="377"/>
      <c r="P287" s="378">
        <f t="shared" si="291"/>
        <v>0</v>
      </c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38" t="s">
        <v>473</v>
      </c>
      <c r="C288" s="39" t="s">
        <v>474</v>
      </c>
      <c r="D288" s="40" t="s">
        <v>26</v>
      </c>
      <c r="E288" s="41">
        <v>0.0</v>
      </c>
      <c r="F288" s="42">
        <v>0.0</v>
      </c>
      <c r="G288" s="325">
        <f t="shared" si="289"/>
        <v>0</v>
      </c>
      <c r="H288" s="376"/>
      <c r="I288" s="325">
        <f t="shared" ref="I288:N288" si="292">G288*H288</f>
        <v>0</v>
      </c>
      <c r="J288" s="325">
        <f t="shared" si="292"/>
        <v>0</v>
      </c>
      <c r="K288" s="325">
        <f t="shared" si="292"/>
        <v>0</v>
      </c>
      <c r="L288" s="325">
        <f t="shared" si="292"/>
        <v>0</v>
      </c>
      <c r="M288" s="325">
        <f t="shared" si="292"/>
        <v>0</v>
      </c>
      <c r="N288" s="325">
        <f t="shared" si="292"/>
        <v>0</v>
      </c>
      <c r="O288" s="377"/>
      <c r="P288" s="378">
        <f t="shared" si="291"/>
        <v>0</v>
      </c>
      <c r="Q288" s="1"/>
      <c r="R288" s="1"/>
      <c r="S288" s="1"/>
      <c r="T288" s="1"/>
      <c r="U288" s="1"/>
      <c r="V288" s="1"/>
      <c r="W288" s="1"/>
      <c r="X288" s="1"/>
      <c r="Y288" s="1"/>
    </row>
    <row r="289" ht="15.75" customHeight="1">
      <c r="A289" s="1"/>
      <c r="B289" s="38"/>
      <c r="C289" s="48" t="s">
        <v>41</v>
      </c>
      <c r="D289" s="49"/>
      <c r="E289" s="49"/>
      <c r="F289" s="49"/>
      <c r="G289" s="6"/>
      <c r="H289" s="376"/>
      <c r="I289" s="377"/>
      <c r="J289" s="377"/>
      <c r="K289" s="377"/>
      <c r="L289" s="377"/>
      <c r="M289" s="377"/>
      <c r="N289" s="377"/>
      <c r="O289" s="377"/>
      <c r="P289" s="379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31" t="s">
        <v>475</v>
      </c>
      <c r="C290" s="52" t="s">
        <v>77</v>
      </c>
      <c r="D290" s="53"/>
      <c r="E290" s="54"/>
      <c r="F290" s="44"/>
      <c r="G290" s="44"/>
      <c r="H290" s="325">
        <f>SUM(G291:G303)</f>
        <v>0</v>
      </c>
      <c r="I290" s="377"/>
      <c r="J290" s="377"/>
      <c r="K290" s="377"/>
      <c r="L290" s="377"/>
      <c r="M290" s="377"/>
      <c r="N290" s="377"/>
      <c r="O290" s="377"/>
      <c r="P290" s="375">
        <f>H290/$P$12</f>
        <v>0</v>
      </c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38" t="s">
        <v>476</v>
      </c>
      <c r="C291" s="39" t="s">
        <v>230</v>
      </c>
      <c r="D291" s="40" t="s">
        <v>26</v>
      </c>
      <c r="E291" s="41">
        <v>0.0</v>
      </c>
      <c r="F291" s="42">
        <v>0.0</v>
      </c>
      <c r="G291" s="325">
        <f t="shared" ref="G291:G302" si="294">E291*F291</f>
        <v>0</v>
      </c>
      <c r="H291" s="376"/>
      <c r="I291" s="325">
        <f t="shared" ref="I291:N291" si="293">G291*H291</f>
        <v>0</v>
      </c>
      <c r="J291" s="325">
        <f t="shared" si="293"/>
        <v>0</v>
      </c>
      <c r="K291" s="325">
        <f t="shared" si="293"/>
        <v>0</v>
      </c>
      <c r="L291" s="325">
        <f t="shared" si="293"/>
        <v>0</v>
      </c>
      <c r="M291" s="325">
        <f t="shared" si="293"/>
        <v>0</v>
      </c>
      <c r="N291" s="325">
        <f t="shared" si="293"/>
        <v>0</v>
      </c>
      <c r="O291" s="377"/>
      <c r="P291" s="378">
        <f t="shared" ref="P291:P302" si="296">G291/$P$12</f>
        <v>0</v>
      </c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38" t="s">
        <v>477</v>
      </c>
      <c r="C292" s="39" t="s">
        <v>478</v>
      </c>
      <c r="D292" s="40" t="s">
        <v>26</v>
      </c>
      <c r="E292" s="41">
        <v>0.0</v>
      </c>
      <c r="F292" s="42">
        <v>0.0</v>
      </c>
      <c r="G292" s="325">
        <f t="shared" si="294"/>
        <v>0</v>
      </c>
      <c r="H292" s="376"/>
      <c r="I292" s="325">
        <f t="shared" ref="I292:N292" si="295">G292*H292</f>
        <v>0</v>
      </c>
      <c r="J292" s="325">
        <f t="shared" si="295"/>
        <v>0</v>
      </c>
      <c r="K292" s="325">
        <f t="shared" si="295"/>
        <v>0</v>
      </c>
      <c r="L292" s="325">
        <f t="shared" si="295"/>
        <v>0</v>
      </c>
      <c r="M292" s="325">
        <f t="shared" si="295"/>
        <v>0</v>
      </c>
      <c r="N292" s="325">
        <f t="shared" si="295"/>
        <v>0</v>
      </c>
      <c r="O292" s="377"/>
      <c r="P292" s="378">
        <f t="shared" si="296"/>
        <v>0</v>
      </c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38" t="s">
        <v>479</v>
      </c>
      <c r="C293" s="39" t="s">
        <v>480</v>
      </c>
      <c r="D293" s="40" t="s">
        <v>26</v>
      </c>
      <c r="E293" s="41">
        <v>0.0</v>
      </c>
      <c r="F293" s="42">
        <v>0.0</v>
      </c>
      <c r="G293" s="325">
        <f t="shared" si="294"/>
        <v>0</v>
      </c>
      <c r="H293" s="376"/>
      <c r="I293" s="325">
        <f t="shared" ref="I293:N293" si="297">G293*H293</f>
        <v>0</v>
      </c>
      <c r="J293" s="325">
        <f t="shared" si="297"/>
        <v>0</v>
      </c>
      <c r="K293" s="325">
        <f t="shared" si="297"/>
        <v>0</v>
      </c>
      <c r="L293" s="325">
        <f t="shared" si="297"/>
        <v>0</v>
      </c>
      <c r="M293" s="325">
        <f t="shared" si="297"/>
        <v>0</v>
      </c>
      <c r="N293" s="325">
        <f t="shared" si="297"/>
        <v>0</v>
      </c>
      <c r="O293" s="377"/>
      <c r="P293" s="378">
        <f t="shared" si="296"/>
        <v>0</v>
      </c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38" t="s">
        <v>481</v>
      </c>
      <c r="C294" s="39" t="s">
        <v>482</v>
      </c>
      <c r="D294" s="40" t="s">
        <v>26</v>
      </c>
      <c r="E294" s="41">
        <v>0.0</v>
      </c>
      <c r="F294" s="42">
        <v>0.0</v>
      </c>
      <c r="G294" s="325">
        <f t="shared" si="294"/>
        <v>0</v>
      </c>
      <c r="H294" s="376"/>
      <c r="I294" s="325">
        <f t="shared" ref="I294:N294" si="298">G294*H294</f>
        <v>0</v>
      </c>
      <c r="J294" s="325">
        <f t="shared" si="298"/>
        <v>0</v>
      </c>
      <c r="K294" s="325">
        <f t="shared" si="298"/>
        <v>0</v>
      </c>
      <c r="L294" s="325">
        <f t="shared" si="298"/>
        <v>0</v>
      </c>
      <c r="M294" s="325">
        <f t="shared" si="298"/>
        <v>0</v>
      </c>
      <c r="N294" s="325">
        <f t="shared" si="298"/>
        <v>0</v>
      </c>
      <c r="O294" s="377"/>
      <c r="P294" s="378">
        <f t="shared" si="296"/>
        <v>0</v>
      </c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21"/>
      <c r="B295" s="128" t="s">
        <v>483</v>
      </c>
      <c r="C295" s="47" t="s">
        <v>484</v>
      </c>
      <c r="D295" s="96" t="s">
        <v>26</v>
      </c>
      <c r="E295" s="129">
        <v>0.0</v>
      </c>
      <c r="F295" s="130">
        <v>0.0</v>
      </c>
      <c r="G295" s="325">
        <f t="shared" si="294"/>
        <v>0</v>
      </c>
      <c r="H295" s="392"/>
      <c r="I295" s="325">
        <f t="shared" ref="I295:N295" si="299">G295*H295</f>
        <v>0</v>
      </c>
      <c r="J295" s="325">
        <f t="shared" si="299"/>
        <v>0</v>
      </c>
      <c r="K295" s="325">
        <f t="shared" si="299"/>
        <v>0</v>
      </c>
      <c r="L295" s="325">
        <f t="shared" si="299"/>
        <v>0</v>
      </c>
      <c r="M295" s="325">
        <f t="shared" si="299"/>
        <v>0</v>
      </c>
      <c r="N295" s="325">
        <f t="shared" si="299"/>
        <v>0</v>
      </c>
      <c r="O295" s="401"/>
      <c r="P295" s="378">
        <f t="shared" si="296"/>
        <v>0</v>
      </c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21"/>
      <c r="B296" s="128" t="s">
        <v>485</v>
      </c>
      <c r="C296" s="47" t="s">
        <v>486</v>
      </c>
      <c r="D296" s="96" t="s">
        <v>26</v>
      </c>
      <c r="E296" s="129">
        <v>0.0</v>
      </c>
      <c r="F296" s="130">
        <v>0.0</v>
      </c>
      <c r="G296" s="325">
        <f t="shared" si="294"/>
        <v>0</v>
      </c>
      <c r="H296" s="392"/>
      <c r="I296" s="325">
        <f t="shared" ref="I296:N296" si="300">G296*H296</f>
        <v>0</v>
      </c>
      <c r="J296" s="325">
        <f t="shared" si="300"/>
        <v>0</v>
      </c>
      <c r="K296" s="325">
        <f t="shared" si="300"/>
        <v>0</v>
      </c>
      <c r="L296" s="325">
        <f t="shared" si="300"/>
        <v>0</v>
      </c>
      <c r="M296" s="325">
        <f t="shared" si="300"/>
        <v>0</v>
      </c>
      <c r="N296" s="325">
        <f t="shared" si="300"/>
        <v>0</v>
      </c>
      <c r="O296" s="401"/>
      <c r="P296" s="378">
        <f t="shared" si="296"/>
        <v>0</v>
      </c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38" t="s">
        <v>487</v>
      </c>
      <c r="C297" s="39" t="s">
        <v>99</v>
      </c>
      <c r="D297" s="40" t="s">
        <v>26</v>
      </c>
      <c r="E297" s="41">
        <v>0.0</v>
      </c>
      <c r="F297" s="42">
        <v>0.0</v>
      </c>
      <c r="G297" s="325">
        <f t="shared" si="294"/>
        <v>0</v>
      </c>
      <c r="H297" s="376"/>
      <c r="I297" s="325">
        <f t="shared" ref="I297:N297" si="301">G297*H297</f>
        <v>0</v>
      </c>
      <c r="J297" s="325">
        <f t="shared" si="301"/>
        <v>0</v>
      </c>
      <c r="K297" s="325">
        <f t="shared" si="301"/>
        <v>0</v>
      </c>
      <c r="L297" s="325">
        <f t="shared" si="301"/>
        <v>0</v>
      </c>
      <c r="M297" s="325">
        <f t="shared" si="301"/>
        <v>0</v>
      </c>
      <c r="N297" s="325">
        <f t="shared" si="301"/>
        <v>0</v>
      </c>
      <c r="O297" s="377"/>
      <c r="P297" s="378">
        <f t="shared" si="296"/>
        <v>0</v>
      </c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38" t="s">
        <v>488</v>
      </c>
      <c r="C298" s="39" t="s">
        <v>85</v>
      </c>
      <c r="D298" s="40" t="s">
        <v>26</v>
      </c>
      <c r="E298" s="41">
        <v>0.0</v>
      </c>
      <c r="F298" s="42">
        <v>0.0</v>
      </c>
      <c r="G298" s="325">
        <f t="shared" si="294"/>
        <v>0</v>
      </c>
      <c r="H298" s="376"/>
      <c r="I298" s="325">
        <f t="shared" ref="I298:N298" si="302">G298*H298</f>
        <v>0</v>
      </c>
      <c r="J298" s="325">
        <f t="shared" si="302"/>
        <v>0</v>
      </c>
      <c r="K298" s="325">
        <f t="shared" si="302"/>
        <v>0</v>
      </c>
      <c r="L298" s="325">
        <f t="shared" si="302"/>
        <v>0</v>
      </c>
      <c r="M298" s="325">
        <f t="shared" si="302"/>
        <v>0</v>
      </c>
      <c r="N298" s="325">
        <f t="shared" si="302"/>
        <v>0</v>
      </c>
      <c r="O298" s="377"/>
      <c r="P298" s="378">
        <f t="shared" si="296"/>
        <v>0</v>
      </c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38" t="s">
        <v>489</v>
      </c>
      <c r="C299" s="39" t="s">
        <v>490</v>
      </c>
      <c r="D299" s="40" t="s">
        <v>26</v>
      </c>
      <c r="E299" s="41">
        <v>0.0</v>
      </c>
      <c r="F299" s="42">
        <v>0.0</v>
      </c>
      <c r="G299" s="325">
        <f t="shared" si="294"/>
        <v>0</v>
      </c>
      <c r="H299" s="376"/>
      <c r="I299" s="325">
        <f t="shared" ref="I299:N299" si="303">G299*H299</f>
        <v>0</v>
      </c>
      <c r="J299" s="325">
        <f t="shared" si="303"/>
        <v>0</v>
      </c>
      <c r="K299" s="325">
        <f t="shared" si="303"/>
        <v>0</v>
      </c>
      <c r="L299" s="325">
        <f t="shared" si="303"/>
        <v>0</v>
      </c>
      <c r="M299" s="325">
        <f t="shared" si="303"/>
        <v>0</v>
      </c>
      <c r="N299" s="325">
        <f t="shared" si="303"/>
        <v>0</v>
      </c>
      <c r="O299" s="377"/>
      <c r="P299" s="378">
        <f t="shared" si="296"/>
        <v>0</v>
      </c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38" t="s">
        <v>491</v>
      </c>
      <c r="C300" s="39" t="s">
        <v>492</v>
      </c>
      <c r="D300" s="40" t="s">
        <v>26</v>
      </c>
      <c r="E300" s="41">
        <v>0.0</v>
      </c>
      <c r="F300" s="42">
        <v>0.0</v>
      </c>
      <c r="G300" s="325">
        <f t="shared" si="294"/>
        <v>0</v>
      </c>
      <c r="H300" s="376"/>
      <c r="I300" s="325">
        <f t="shared" ref="I300:N300" si="304">G300*H300</f>
        <v>0</v>
      </c>
      <c r="J300" s="325">
        <f t="shared" si="304"/>
        <v>0</v>
      </c>
      <c r="K300" s="325">
        <f t="shared" si="304"/>
        <v>0</v>
      </c>
      <c r="L300" s="325">
        <f t="shared" si="304"/>
        <v>0</v>
      </c>
      <c r="M300" s="325">
        <f t="shared" si="304"/>
        <v>0</v>
      </c>
      <c r="N300" s="325">
        <f t="shared" si="304"/>
        <v>0</v>
      </c>
      <c r="O300" s="377"/>
      <c r="P300" s="378">
        <f t="shared" si="296"/>
        <v>0</v>
      </c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38" t="s">
        <v>493</v>
      </c>
      <c r="C301" s="59" t="s">
        <v>494</v>
      </c>
      <c r="D301" s="40" t="s">
        <v>26</v>
      </c>
      <c r="E301" s="41">
        <v>0.0</v>
      </c>
      <c r="F301" s="42">
        <v>0.0</v>
      </c>
      <c r="G301" s="325">
        <f t="shared" si="294"/>
        <v>0</v>
      </c>
      <c r="H301" s="376"/>
      <c r="I301" s="325">
        <f t="shared" ref="I301:N301" si="305">G301*H301</f>
        <v>0</v>
      </c>
      <c r="J301" s="325">
        <f t="shared" si="305"/>
        <v>0</v>
      </c>
      <c r="K301" s="325">
        <f t="shared" si="305"/>
        <v>0</v>
      </c>
      <c r="L301" s="325">
        <f t="shared" si="305"/>
        <v>0</v>
      </c>
      <c r="M301" s="325">
        <f t="shared" si="305"/>
        <v>0</v>
      </c>
      <c r="N301" s="325">
        <f t="shared" si="305"/>
        <v>0</v>
      </c>
      <c r="O301" s="377"/>
      <c r="P301" s="378">
        <f t="shared" si="296"/>
        <v>0</v>
      </c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38" t="s">
        <v>495</v>
      </c>
      <c r="C302" s="59" t="s">
        <v>105</v>
      </c>
      <c r="D302" s="40" t="s">
        <v>26</v>
      </c>
      <c r="E302" s="60">
        <v>0.0</v>
      </c>
      <c r="F302" s="61">
        <v>0.0</v>
      </c>
      <c r="G302" s="325">
        <f t="shared" si="294"/>
        <v>0</v>
      </c>
      <c r="H302" s="376"/>
      <c r="I302" s="325">
        <f t="shared" ref="I302:N302" si="306">G302*H302</f>
        <v>0</v>
      </c>
      <c r="J302" s="325">
        <f t="shared" si="306"/>
        <v>0</v>
      </c>
      <c r="K302" s="325">
        <f t="shared" si="306"/>
        <v>0</v>
      </c>
      <c r="L302" s="325">
        <f t="shared" si="306"/>
        <v>0</v>
      </c>
      <c r="M302" s="325">
        <f t="shared" si="306"/>
        <v>0</v>
      </c>
      <c r="N302" s="325">
        <f t="shared" si="306"/>
        <v>0</v>
      </c>
      <c r="O302" s="377"/>
      <c r="P302" s="378">
        <f t="shared" si="296"/>
        <v>0</v>
      </c>
      <c r="Q302" s="1"/>
      <c r="R302" s="1"/>
      <c r="S302" s="1"/>
      <c r="T302" s="1"/>
      <c r="U302" s="1"/>
      <c r="V302" s="1"/>
      <c r="W302" s="1"/>
      <c r="X302" s="1"/>
      <c r="Y302" s="1"/>
    </row>
    <row r="303" ht="15.75" customHeight="1">
      <c r="A303" s="1"/>
      <c r="B303" s="38"/>
      <c r="C303" s="48" t="s">
        <v>41</v>
      </c>
      <c r="D303" s="49"/>
      <c r="E303" s="49"/>
      <c r="F303" s="49"/>
      <c r="G303" s="6"/>
      <c r="H303" s="376"/>
      <c r="I303" s="377"/>
      <c r="J303" s="377"/>
      <c r="K303" s="377"/>
      <c r="L303" s="377"/>
      <c r="M303" s="377"/>
      <c r="N303" s="377"/>
      <c r="O303" s="377"/>
      <c r="P303" s="380"/>
      <c r="Q303" s="1"/>
      <c r="R303" s="1"/>
      <c r="S303" s="1"/>
      <c r="T303" s="1"/>
      <c r="U303" s="1"/>
      <c r="V303" s="1"/>
      <c r="W303" s="1"/>
      <c r="X303" s="1"/>
      <c r="Y303" s="1"/>
    </row>
    <row r="304" ht="15.75" customHeight="1">
      <c r="A304" s="1"/>
      <c r="B304" s="31" t="s">
        <v>496</v>
      </c>
      <c r="C304" s="66" t="s">
        <v>107</v>
      </c>
      <c r="D304" s="67"/>
      <c r="E304" s="67"/>
      <c r="F304" s="67"/>
      <c r="G304" s="68"/>
      <c r="H304" s="325">
        <f>SUM(G305:G311)</f>
        <v>0</v>
      </c>
      <c r="I304" s="377"/>
      <c r="J304" s="377"/>
      <c r="K304" s="377"/>
      <c r="L304" s="377"/>
      <c r="M304" s="377"/>
      <c r="N304" s="377"/>
      <c r="O304" s="377"/>
      <c r="P304" s="375">
        <f>H304/$P$12</f>
        <v>0</v>
      </c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69" t="s">
        <v>497</v>
      </c>
      <c r="C305" s="70" t="s">
        <v>109</v>
      </c>
      <c r="D305" s="40" t="s">
        <v>26</v>
      </c>
      <c r="E305" s="71">
        <v>0.0</v>
      </c>
      <c r="F305" s="72">
        <v>0.0</v>
      </c>
      <c r="G305" s="325">
        <f t="shared" ref="G305:G310" si="308">E305*F305</f>
        <v>0</v>
      </c>
      <c r="H305" s="376"/>
      <c r="I305" s="325">
        <f t="shared" ref="I305:N305" si="307">G305*H305</f>
        <v>0</v>
      </c>
      <c r="J305" s="325">
        <f t="shared" si="307"/>
        <v>0</v>
      </c>
      <c r="K305" s="325">
        <f t="shared" si="307"/>
        <v>0</v>
      </c>
      <c r="L305" s="325">
        <f t="shared" si="307"/>
        <v>0</v>
      </c>
      <c r="M305" s="325">
        <f t="shared" si="307"/>
        <v>0</v>
      </c>
      <c r="N305" s="325">
        <f t="shared" si="307"/>
        <v>0</v>
      </c>
      <c r="O305" s="377"/>
      <c r="P305" s="381">
        <f t="shared" ref="P305:P310" si="310">G305/$P$12</f>
        <v>0</v>
      </c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69" t="s">
        <v>498</v>
      </c>
      <c r="C306" s="39" t="s">
        <v>111</v>
      </c>
      <c r="D306" s="40" t="s">
        <v>26</v>
      </c>
      <c r="E306" s="41">
        <v>0.0</v>
      </c>
      <c r="F306" s="42">
        <v>0.0</v>
      </c>
      <c r="G306" s="325">
        <f t="shared" si="308"/>
        <v>0</v>
      </c>
      <c r="H306" s="376"/>
      <c r="I306" s="325">
        <f t="shared" ref="I306:N306" si="309">G306*H306</f>
        <v>0</v>
      </c>
      <c r="J306" s="325">
        <f t="shared" si="309"/>
        <v>0</v>
      </c>
      <c r="K306" s="325">
        <f t="shared" si="309"/>
        <v>0</v>
      </c>
      <c r="L306" s="325">
        <f t="shared" si="309"/>
        <v>0</v>
      </c>
      <c r="M306" s="325">
        <f t="shared" si="309"/>
        <v>0</v>
      </c>
      <c r="N306" s="325">
        <f t="shared" si="309"/>
        <v>0</v>
      </c>
      <c r="O306" s="377"/>
      <c r="P306" s="381">
        <f t="shared" si="310"/>
        <v>0</v>
      </c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69" t="s">
        <v>499</v>
      </c>
      <c r="C307" s="39" t="s">
        <v>113</v>
      </c>
      <c r="D307" s="40" t="s">
        <v>26</v>
      </c>
      <c r="E307" s="41">
        <v>0.0</v>
      </c>
      <c r="F307" s="42">
        <v>0.0</v>
      </c>
      <c r="G307" s="325">
        <f t="shared" si="308"/>
        <v>0</v>
      </c>
      <c r="H307" s="376"/>
      <c r="I307" s="325">
        <f t="shared" ref="I307:N307" si="311">G307*H307</f>
        <v>0</v>
      </c>
      <c r="J307" s="325">
        <f t="shared" si="311"/>
        <v>0</v>
      </c>
      <c r="K307" s="325">
        <f t="shared" si="311"/>
        <v>0</v>
      </c>
      <c r="L307" s="325">
        <f t="shared" si="311"/>
        <v>0</v>
      </c>
      <c r="M307" s="325">
        <f t="shared" si="311"/>
        <v>0</v>
      </c>
      <c r="N307" s="325">
        <f t="shared" si="311"/>
        <v>0</v>
      </c>
      <c r="O307" s="377"/>
      <c r="P307" s="381">
        <f t="shared" si="310"/>
        <v>0</v>
      </c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69" t="s">
        <v>500</v>
      </c>
      <c r="C308" s="59" t="s">
        <v>103</v>
      </c>
      <c r="D308" s="40" t="s">
        <v>26</v>
      </c>
      <c r="E308" s="60">
        <v>0.0</v>
      </c>
      <c r="F308" s="42">
        <v>0.0</v>
      </c>
      <c r="G308" s="325">
        <f t="shared" si="308"/>
        <v>0</v>
      </c>
      <c r="H308" s="376"/>
      <c r="I308" s="325">
        <f t="shared" ref="I308:N308" si="312">G308*H308</f>
        <v>0</v>
      </c>
      <c r="J308" s="325">
        <f t="shared" si="312"/>
        <v>0</v>
      </c>
      <c r="K308" s="325">
        <f t="shared" si="312"/>
        <v>0</v>
      </c>
      <c r="L308" s="325">
        <f t="shared" si="312"/>
        <v>0</v>
      </c>
      <c r="M308" s="325">
        <f t="shared" si="312"/>
        <v>0</v>
      </c>
      <c r="N308" s="325">
        <f t="shared" si="312"/>
        <v>0</v>
      </c>
      <c r="O308" s="377"/>
      <c r="P308" s="381">
        <f t="shared" si="310"/>
        <v>0</v>
      </c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69" t="s">
        <v>501</v>
      </c>
      <c r="C309" s="62" t="s">
        <v>101</v>
      </c>
      <c r="D309" s="40" t="s">
        <v>26</v>
      </c>
      <c r="E309" s="60">
        <v>0.0</v>
      </c>
      <c r="F309" s="42">
        <v>0.0</v>
      </c>
      <c r="G309" s="325">
        <f t="shared" si="308"/>
        <v>0</v>
      </c>
      <c r="H309" s="376"/>
      <c r="I309" s="325">
        <f t="shared" ref="I309:N309" si="313">G309*H309</f>
        <v>0</v>
      </c>
      <c r="J309" s="325">
        <f t="shared" si="313"/>
        <v>0</v>
      </c>
      <c r="K309" s="325">
        <f t="shared" si="313"/>
        <v>0</v>
      </c>
      <c r="L309" s="325">
        <f t="shared" si="313"/>
        <v>0</v>
      </c>
      <c r="M309" s="325">
        <f t="shared" si="313"/>
        <v>0</v>
      </c>
      <c r="N309" s="325">
        <f t="shared" si="313"/>
        <v>0</v>
      </c>
      <c r="O309" s="377"/>
      <c r="P309" s="381">
        <f t="shared" si="310"/>
        <v>0</v>
      </c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69" t="s">
        <v>502</v>
      </c>
      <c r="C310" s="62" t="s">
        <v>117</v>
      </c>
      <c r="D310" s="40" t="s">
        <v>26</v>
      </c>
      <c r="E310" s="60">
        <v>0.0</v>
      </c>
      <c r="F310" s="61">
        <v>0.0</v>
      </c>
      <c r="G310" s="325">
        <f t="shared" si="308"/>
        <v>0</v>
      </c>
      <c r="H310" s="376"/>
      <c r="I310" s="325">
        <f t="shared" ref="I310:N310" si="314">G310*H310</f>
        <v>0</v>
      </c>
      <c r="J310" s="325">
        <f t="shared" si="314"/>
        <v>0</v>
      </c>
      <c r="K310" s="325">
        <f t="shared" si="314"/>
        <v>0</v>
      </c>
      <c r="L310" s="325">
        <f t="shared" si="314"/>
        <v>0</v>
      </c>
      <c r="M310" s="325">
        <f t="shared" si="314"/>
        <v>0</v>
      </c>
      <c r="N310" s="325">
        <f t="shared" si="314"/>
        <v>0</v>
      </c>
      <c r="O310" s="377"/>
      <c r="P310" s="381">
        <f t="shared" si="310"/>
        <v>0</v>
      </c>
      <c r="Q310" s="1"/>
      <c r="R310" s="1"/>
      <c r="S310" s="1"/>
      <c r="T310" s="1"/>
      <c r="U310" s="1"/>
      <c r="V310" s="1"/>
      <c r="W310" s="1"/>
      <c r="X310" s="1"/>
      <c r="Y310" s="1"/>
    </row>
    <row r="311" ht="15.75" customHeight="1">
      <c r="A311" s="1"/>
      <c r="B311" s="69"/>
      <c r="C311" s="48" t="s">
        <v>41</v>
      </c>
      <c r="D311" s="49"/>
      <c r="E311" s="49"/>
      <c r="F311" s="49"/>
      <c r="G311" s="6"/>
      <c r="H311" s="376"/>
      <c r="I311" s="377"/>
      <c r="J311" s="377"/>
      <c r="K311" s="377"/>
      <c r="L311" s="377"/>
      <c r="M311" s="377"/>
      <c r="N311" s="377"/>
      <c r="O311" s="377"/>
      <c r="P311" s="380"/>
      <c r="Q311" s="1"/>
      <c r="R311" s="1"/>
      <c r="S311" s="1"/>
      <c r="T311" s="1"/>
      <c r="U311" s="1"/>
      <c r="V311" s="1"/>
      <c r="W311" s="1"/>
      <c r="X311" s="1"/>
      <c r="Y311" s="1"/>
    </row>
    <row r="312" ht="15.75" customHeight="1">
      <c r="A312" s="1"/>
      <c r="B312" s="31" t="s">
        <v>503</v>
      </c>
      <c r="C312" s="75" t="s">
        <v>119</v>
      </c>
      <c r="D312" s="49"/>
      <c r="E312" s="49"/>
      <c r="F312" s="49"/>
      <c r="G312" s="6"/>
      <c r="H312" s="325">
        <f>SUM(G313:G320)</f>
        <v>0</v>
      </c>
      <c r="I312" s="377"/>
      <c r="J312" s="377"/>
      <c r="K312" s="377"/>
      <c r="L312" s="377"/>
      <c r="M312" s="377"/>
      <c r="N312" s="377"/>
      <c r="O312" s="377"/>
      <c r="P312" s="375">
        <f>H312/$P$12</f>
        <v>0</v>
      </c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69" t="s">
        <v>504</v>
      </c>
      <c r="C313" s="70" t="s">
        <v>121</v>
      </c>
      <c r="D313" s="40" t="s">
        <v>26</v>
      </c>
      <c r="E313" s="71">
        <v>0.0</v>
      </c>
      <c r="F313" s="72">
        <v>0.0</v>
      </c>
      <c r="G313" s="325">
        <f t="shared" ref="G313:G319" si="316">E313*F313</f>
        <v>0</v>
      </c>
      <c r="H313" s="376"/>
      <c r="I313" s="325">
        <f t="shared" ref="I313:N313" si="315">G313*H313</f>
        <v>0</v>
      </c>
      <c r="J313" s="325">
        <f t="shared" si="315"/>
        <v>0</v>
      </c>
      <c r="K313" s="325">
        <f t="shared" si="315"/>
        <v>0</v>
      </c>
      <c r="L313" s="325">
        <f t="shared" si="315"/>
        <v>0</v>
      </c>
      <c r="M313" s="325">
        <f t="shared" si="315"/>
        <v>0</v>
      </c>
      <c r="N313" s="325">
        <f t="shared" si="315"/>
        <v>0</v>
      </c>
      <c r="O313" s="377"/>
      <c r="P313" s="378">
        <f t="shared" ref="P313:P319" si="318">G313/$P$12</f>
        <v>0</v>
      </c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69" t="s">
        <v>505</v>
      </c>
      <c r="C314" s="39" t="s">
        <v>123</v>
      </c>
      <c r="D314" s="40" t="s">
        <v>26</v>
      </c>
      <c r="E314" s="41">
        <v>0.0</v>
      </c>
      <c r="F314" s="42">
        <v>0.0</v>
      </c>
      <c r="G314" s="325">
        <f t="shared" si="316"/>
        <v>0</v>
      </c>
      <c r="H314" s="376"/>
      <c r="I314" s="325">
        <f t="shared" ref="I314:N314" si="317">G314*H314</f>
        <v>0</v>
      </c>
      <c r="J314" s="325">
        <f t="shared" si="317"/>
        <v>0</v>
      </c>
      <c r="K314" s="325">
        <f t="shared" si="317"/>
        <v>0</v>
      </c>
      <c r="L314" s="325">
        <f t="shared" si="317"/>
        <v>0</v>
      </c>
      <c r="M314" s="325">
        <f t="shared" si="317"/>
        <v>0</v>
      </c>
      <c r="N314" s="325">
        <f t="shared" si="317"/>
        <v>0</v>
      </c>
      <c r="O314" s="377"/>
      <c r="P314" s="378">
        <f t="shared" si="318"/>
        <v>0</v>
      </c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69" t="s">
        <v>506</v>
      </c>
      <c r="C315" s="39" t="s">
        <v>125</v>
      </c>
      <c r="D315" s="40" t="s">
        <v>26</v>
      </c>
      <c r="E315" s="41">
        <v>0.0</v>
      </c>
      <c r="F315" s="42">
        <v>0.0</v>
      </c>
      <c r="G315" s="325">
        <f t="shared" si="316"/>
        <v>0</v>
      </c>
      <c r="H315" s="376"/>
      <c r="I315" s="325">
        <f t="shared" ref="I315:N315" si="319">G315*H315</f>
        <v>0</v>
      </c>
      <c r="J315" s="325">
        <f t="shared" si="319"/>
        <v>0</v>
      </c>
      <c r="K315" s="325">
        <f t="shared" si="319"/>
        <v>0</v>
      </c>
      <c r="L315" s="325">
        <f t="shared" si="319"/>
        <v>0</v>
      </c>
      <c r="M315" s="325">
        <f t="shared" si="319"/>
        <v>0</v>
      </c>
      <c r="N315" s="325">
        <f t="shared" si="319"/>
        <v>0</v>
      </c>
      <c r="O315" s="377"/>
      <c r="P315" s="378">
        <f t="shared" si="318"/>
        <v>0</v>
      </c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69" t="s">
        <v>507</v>
      </c>
      <c r="C316" s="39" t="s">
        <v>127</v>
      </c>
      <c r="D316" s="40" t="s">
        <v>26</v>
      </c>
      <c r="E316" s="41">
        <v>0.0</v>
      </c>
      <c r="F316" s="42">
        <v>0.0</v>
      </c>
      <c r="G316" s="325">
        <f t="shared" si="316"/>
        <v>0</v>
      </c>
      <c r="H316" s="376"/>
      <c r="I316" s="325">
        <f t="shared" ref="I316:N316" si="320">G316*H316</f>
        <v>0</v>
      </c>
      <c r="J316" s="325">
        <f t="shared" si="320"/>
        <v>0</v>
      </c>
      <c r="K316" s="325">
        <f t="shared" si="320"/>
        <v>0</v>
      </c>
      <c r="L316" s="325">
        <f t="shared" si="320"/>
        <v>0</v>
      </c>
      <c r="M316" s="325">
        <f t="shared" si="320"/>
        <v>0</v>
      </c>
      <c r="N316" s="325">
        <f t="shared" si="320"/>
        <v>0</v>
      </c>
      <c r="O316" s="377"/>
      <c r="P316" s="378">
        <f t="shared" si="318"/>
        <v>0</v>
      </c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69" t="s">
        <v>508</v>
      </c>
      <c r="C317" s="59" t="s">
        <v>129</v>
      </c>
      <c r="D317" s="40" t="s">
        <v>26</v>
      </c>
      <c r="E317" s="60">
        <v>0.0</v>
      </c>
      <c r="F317" s="61">
        <v>0.0</v>
      </c>
      <c r="G317" s="325">
        <f t="shared" si="316"/>
        <v>0</v>
      </c>
      <c r="H317" s="376"/>
      <c r="I317" s="325">
        <f t="shared" ref="I317:N317" si="321">G317*H317</f>
        <v>0</v>
      </c>
      <c r="J317" s="325">
        <f t="shared" si="321"/>
        <v>0</v>
      </c>
      <c r="K317" s="325">
        <f t="shared" si="321"/>
        <v>0</v>
      </c>
      <c r="L317" s="325">
        <f t="shared" si="321"/>
        <v>0</v>
      </c>
      <c r="M317" s="325">
        <f t="shared" si="321"/>
        <v>0</v>
      </c>
      <c r="N317" s="325">
        <f t="shared" si="321"/>
        <v>0</v>
      </c>
      <c r="O317" s="377"/>
      <c r="P317" s="378">
        <f t="shared" si="318"/>
        <v>0</v>
      </c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69" t="s">
        <v>509</v>
      </c>
      <c r="C318" s="59" t="s">
        <v>131</v>
      </c>
      <c r="D318" s="40" t="s">
        <v>26</v>
      </c>
      <c r="E318" s="60">
        <v>0.0</v>
      </c>
      <c r="F318" s="61">
        <v>0.0</v>
      </c>
      <c r="G318" s="325">
        <f t="shared" si="316"/>
        <v>0</v>
      </c>
      <c r="H318" s="376"/>
      <c r="I318" s="325">
        <f t="shared" ref="I318:N318" si="322">G318*H318</f>
        <v>0</v>
      </c>
      <c r="J318" s="325">
        <f t="shared" si="322"/>
        <v>0</v>
      </c>
      <c r="K318" s="325">
        <f t="shared" si="322"/>
        <v>0</v>
      </c>
      <c r="L318" s="325">
        <f t="shared" si="322"/>
        <v>0</v>
      </c>
      <c r="M318" s="325">
        <f t="shared" si="322"/>
        <v>0</v>
      </c>
      <c r="N318" s="325">
        <f t="shared" si="322"/>
        <v>0</v>
      </c>
      <c r="O318" s="377"/>
      <c r="P318" s="378">
        <f t="shared" si="318"/>
        <v>0</v>
      </c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69" t="s">
        <v>510</v>
      </c>
      <c r="C319" s="62" t="s">
        <v>133</v>
      </c>
      <c r="D319" s="40" t="s">
        <v>26</v>
      </c>
      <c r="E319" s="60">
        <v>0.0</v>
      </c>
      <c r="F319" s="61">
        <v>0.0</v>
      </c>
      <c r="G319" s="325">
        <f t="shared" si="316"/>
        <v>0</v>
      </c>
      <c r="H319" s="376"/>
      <c r="I319" s="325">
        <f t="shared" ref="I319:N319" si="323">G319*H319</f>
        <v>0</v>
      </c>
      <c r="J319" s="325">
        <f t="shared" si="323"/>
        <v>0</v>
      </c>
      <c r="K319" s="325">
        <f t="shared" si="323"/>
        <v>0</v>
      </c>
      <c r="L319" s="325">
        <f t="shared" si="323"/>
        <v>0</v>
      </c>
      <c r="M319" s="325">
        <f t="shared" si="323"/>
        <v>0</v>
      </c>
      <c r="N319" s="325">
        <f t="shared" si="323"/>
        <v>0</v>
      </c>
      <c r="O319" s="377"/>
      <c r="P319" s="378">
        <f t="shared" si="318"/>
        <v>0</v>
      </c>
      <c r="Q319" s="1"/>
      <c r="R319" s="1"/>
      <c r="S319" s="1"/>
      <c r="T319" s="1"/>
      <c r="U319" s="1"/>
      <c r="V319" s="1"/>
      <c r="W319" s="1"/>
      <c r="X319" s="1"/>
      <c r="Y319" s="1"/>
    </row>
    <row r="320" ht="15.75" customHeight="1">
      <c r="A320" s="1"/>
      <c r="B320" s="69"/>
      <c r="C320" s="48" t="s">
        <v>134</v>
      </c>
      <c r="D320" s="49"/>
      <c r="E320" s="49"/>
      <c r="F320" s="49"/>
      <c r="G320" s="6"/>
      <c r="H320" s="376"/>
      <c r="I320" s="377"/>
      <c r="J320" s="377"/>
      <c r="K320" s="377"/>
      <c r="L320" s="377"/>
      <c r="M320" s="377"/>
      <c r="N320" s="377"/>
      <c r="O320" s="377"/>
      <c r="P320" s="382"/>
      <c r="Q320" s="1"/>
      <c r="R320" s="1"/>
      <c r="S320" s="1"/>
      <c r="T320" s="1"/>
      <c r="U320" s="1"/>
      <c r="V320" s="1"/>
      <c r="W320" s="1"/>
      <c r="X320" s="1"/>
      <c r="Y320" s="1"/>
    </row>
    <row r="321" ht="15.75" customHeight="1">
      <c r="A321" s="1"/>
      <c r="B321" s="108" t="s">
        <v>511</v>
      </c>
      <c r="C321" s="75" t="s">
        <v>136</v>
      </c>
      <c r="D321" s="49"/>
      <c r="E321" s="49"/>
      <c r="F321" s="49"/>
      <c r="G321" s="6"/>
      <c r="H321" s="325">
        <f>SUM(G322:G326)</f>
        <v>0</v>
      </c>
      <c r="I321" s="377"/>
      <c r="J321" s="377"/>
      <c r="K321" s="377"/>
      <c r="L321" s="377"/>
      <c r="M321" s="377"/>
      <c r="N321" s="377"/>
      <c r="O321" s="377"/>
      <c r="P321" s="375">
        <f>H321/$P$12</f>
        <v>0</v>
      </c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38" t="s">
        <v>512</v>
      </c>
      <c r="C322" s="70" t="s">
        <v>138</v>
      </c>
      <c r="D322" s="40" t="s">
        <v>26</v>
      </c>
      <c r="E322" s="71">
        <v>0.0</v>
      </c>
      <c r="F322" s="72">
        <v>0.0</v>
      </c>
      <c r="G322" s="325">
        <f t="shared" ref="G322:G325" si="325">E322*F322</f>
        <v>0</v>
      </c>
      <c r="H322" s="376"/>
      <c r="I322" s="325">
        <f t="shared" ref="I322:N322" si="324">G322*H322</f>
        <v>0</v>
      </c>
      <c r="J322" s="325">
        <f t="shared" si="324"/>
        <v>0</v>
      </c>
      <c r="K322" s="325">
        <f t="shared" si="324"/>
        <v>0</v>
      </c>
      <c r="L322" s="325">
        <f t="shared" si="324"/>
        <v>0</v>
      </c>
      <c r="M322" s="325">
        <f t="shared" si="324"/>
        <v>0</v>
      </c>
      <c r="N322" s="325">
        <f t="shared" si="324"/>
        <v>0</v>
      </c>
      <c r="O322" s="377"/>
      <c r="P322" s="378">
        <f t="shared" ref="P322:P325" si="327">G322/$P$12</f>
        <v>0</v>
      </c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38" t="s">
        <v>513</v>
      </c>
      <c r="C323" s="39" t="s">
        <v>140</v>
      </c>
      <c r="D323" s="40" t="s">
        <v>26</v>
      </c>
      <c r="E323" s="41">
        <v>0.0</v>
      </c>
      <c r="F323" s="42">
        <v>0.0</v>
      </c>
      <c r="G323" s="325">
        <f t="shared" si="325"/>
        <v>0</v>
      </c>
      <c r="H323" s="376"/>
      <c r="I323" s="325">
        <f t="shared" ref="I323:N323" si="326">G323*H323</f>
        <v>0</v>
      </c>
      <c r="J323" s="325">
        <f t="shared" si="326"/>
        <v>0</v>
      </c>
      <c r="K323" s="325">
        <f t="shared" si="326"/>
        <v>0</v>
      </c>
      <c r="L323" s="325">
        <f t="shared" si="326"/>
        <v>0</v>
      </c>
      <c r="M323" s="325">
        <f t="shared" si="326"/>
        <v>0</v>
      </c>
      <c r="N323" s="325">
        <f t="shared" si="326"/>
        <v>0</v>
      </c>
      <c r="O323" s="377"/>
      <c r="P323" s="378">
        <f t="shared" si="327"/>
        <v>0</v>
      </c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38" t="s">
        <v>514</v>
      </c>
      <c r="C324" s="105" t="s">
        <v>142</v>
      </c>
      <c r="D324" s="40" t="s">
        <v>26</v>
      </c>
      <c r="E324" s="41">
        <v>0.0</v>
      </c>
      <c r="F324" s="42">
        <v>0.0</v>
      </c>
      <c r="G324" s="325">
        <f t="shared" si="325"/>
        <v>0</v>
      </c>
      <c r="H324" s="376"/>
      <c r="I324" s="325">
        <f t="shared" ref="I324:N324" si="328">G324*H324</f>
        <v>0</v>
      </c>
      <c r="J324" s="325">
        <f t="shared" si="328"/>
        <v>0</v>
      </c>
      <c r="K324" s="325">
        <f t="shared" si="328"/>
        <v>0</v>
      </c>
      <c r="L324" s="325">
        <f t="shared" si="328"/>
        <v>0</v>
      </c>
      <c r="M324" s="325">
        <f t="shared" si="328"/>
        <v>0</v>
      </c>
      <c r="N324" s="325">
        <f t="shared" si="328"/>
        <v>0</v>
      </c>
      <c r="O324" s="377"/>
      <c r="P324" s="378">
        <f t="shared" si="327"/>
        <v>0</v>
      </c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38" t="s">
        <v>515</v>
      </c>
      <c r="C325" s="105" t="s">
        <v>144</v>
      </c>
      <c r="D325" s="40" t="s">
        <v>26</v>
      </c>
      <c r="E325" s="41">
        <v>0.0</v>
      </c>
      <c r="F325" s="42">
        <v>0.0</v>
      </c>
      <c r="G325" s="325">
        <f t="shared" si="325"/>
        <v>0</v>
      </c>
      <c r="H325" s="376"/>
      <c r="I325" s="325">
        <f t="shared" ref="I325:N325" si="329">G325*H325</f>
        <v>0</v>
      </c>
      <c r="J325" s="325">
        <f t="shared" si="329"/>
        <v>0</v>
      </c>
      <c r="K325" s="325">
        <f t="shared" si="329"/>
        <v>0</v>
      </c>
      <c r="L325" s="325">
        <f t="shared" si="329"/>
        <v>0</v>
      </c>
      <c r="M325" s="325">
        <f t="shared" si="329"/>
        <v>0</v>
      </c>
      <c r="N325" s="325">
        <f t="shared" si="329"/>
        <v>0</v>
      </c>
      <c r="O325" s="377"/>
      <c r="P325" s="378">
        <f t="shared" si="327"/>
        <v>0</v>
      </c>
      <c r="Q325" s="1"/>
      <c r="R325" s="1"/>
      <c r="S325" s="1"/>
      <c r="T325" s="1"/>
      <c r="U325" s="1"/>
      <c r="V325" s="1"/>
      <c r="W325" s="1"/>
      <c r="X325" s="1"/>
      <c r="Y325" s="1"/>
    </row>
    <row r="326" ht="15.75" customHeight="1">
      <c r="A326" s="1"/>
      <c r="B326" s="69"/>
      <c r="C326" s="48" t="s">
        <v>134</v>
      </c>
      <c r="D326" s="49"/>
      <c r="E326" s="49"/>
      <c r="F326" s="49"/>
      <c r="G326" s="6"/>
      <c r="H326" s="376"/>
      <c r="I326" s="377"/>
      <c r="J326" s="377"/>
      <c r="K326" s="377"/>
      <c r="L326" s="377"/>
      <c r="M326" s="377"/>
      <c r="N326" s="377"/>
      <c r="O326" s="377"/>
      <c r="P326" s="382"/>
      <c r="Q326" s="1"/>
      <c r="R326" s="1"/>
      <c r="S326" s="1"/>
      <c r="T326" s="1"/>
      <c r="U326" s="1"/>
      <c r="V326" s="1"/>
      <c r="W326" s="1"/>
      <c r="X326" s="1"/>
      <c r="Y326" s="1"/>
    </row>
    <row r="327" ht="15.75" customHeight="1">
      <c r="A327" s="1"/>
      <c r="B327" s="31" t="s">
        <v>516</v>
      </c>
      <c r="C327" s="139" t="s">
        <v>146</v>
      </c>
      <c r="D327" s="49"/>
      <c r="E327" s="49"/>
      <c r="F327" s="49"/>
      <c r="G327" s="6"/>
      <c r="H327" s="325">
        <f>SUM(G328:G334)</f>
        <v>0</v>
      </c>
      <c r="I327" s="377"/>
      <c r="J327" s="377"/>
      <c r="K327" s="377"/>
      <c r="L327" s="377"/>
      <c r="M327" s="377"/>
      <c r="N327" s="377"/>
      <c r="O327" s="377"/>
      <c r="P327" s="375">
        <f>H327/$P$12</f>
        <v>0</v>
      </c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38" t="s">
        <v>517</v>
      </c>
      <c r="C328" s="105" t="s">
        <v>518</v>
      </c>
      <c r="D328" s="40" t="s">
        <v>26</v>
      </c>
      <c r="E328" s="71">
        <v>0.0</v>
      </c>
      <c r="F328" s="72">
        <v>0.0</v>
      </c>
      <c r="G328" s="325">
        <f t="shared" ref="G328:G333" si="331">E328*F328</f>
        <v>0</v>
      </c>
      <c r="H328" s="376"/>
      <c r="I328" s="325">
        <f t="shared" ref="I328:N328" si="330">G328*H328</f>
        <v>0</v>
      </c>
      <c r="J328" s="325">
        <f t="shared" si="330"/>
        <v>0</v>
      </c>
      <c r="K328" s="325">
        <f t="shared" si="330"/>
        <v>0</v>
      </c>
      <c r="L328" s="325">
        <f t="shared" si="330"/>
        <v>0</v>
      </c>
      <c r="M328" s="325">
        <f t="shared" si="330"/>
        <v>0</v>
      </c>
      <c r="N328" s="325">
        <f t="shared" si="330"/>
        <v>0</v>
      </c>
      <c r="O328" s="377"/>
      <c r="P328" s="378">
        <f t="shared" ref="P328:P333" si="333">G328/$P$12</f>
        <v>0</v>
      </c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38" t="s">
        <v>519</v>
      </c>
      <c r="C329" s="79" t="s">
        <v>150</v>
      </c>
      <c r="D329" s="77" t="s">
        <v>26</v>
      </c>
      <c r="E329" s="109">
        <v>0.0</v>
      </c>
      <c r="F329" s="61">
        <v>0.0</v>
      </c>
      <c r="G329" s="325">
        <f t="shared" si="331"/>
        <v>0</v>
      </c>
      <c r="H329" s="376"/>
      <c r="I329" s="325">
        <f t="shared" ref="I329:N329" si="332">G329*H329</f>
        <v>0</v>
      </c>
      <c r="J329" s="325">
        <f t="shared" si="332"/>
        <v>0</v>
      </c>
      <c r="K329" s="325">
        <f t="shared" si="332"/>
        <v>0</v>
      </c>
      <c r="L329" s="325">
        <f t="shared" si="332"/>
        <v>0</v>
      </c>
      <c r="M329" s="325">
        <f t="shared" si="332"/>
        <v>0</v>
      </c>
      <c r="N329" s="325">
        <f t="shared" si="332"/>
        <v>0</v>
      </c>
      <c r="O329" s="377"/>
      <c r="P329" s="378">
        <f t="shared" si="333"/>
        <v>0</v>
      </c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38" t="s">
        <v>520</v>
      </c>
      <c r="C330" s="80" t="s">
        <v>152</v>
      </c>
      <c r="D330" s="40" t="s">
        <v>26</v>
      </c>
      <c r="E330" s="41">
        <v>0.0</v>
      </c>
      <c r="F330" s="42">
        <v>0.0</v>
      </c>
      <c r="G330" s="325">
        <f t="shared" si="331"/>
        <v>0</v>
      </c>
      <c r="H330" s="376"/>
      <c r="I330" s="325">
        <f t="shared" ref="I330:N330" si="334">G330*H330</f>
        <v>0</v>
      </c>
      <c r="J330" s="325">
        <f t="shared" si="334"/>
        <v>0</v>
      </c>
      <c r="K330" s="325">
        <f t="shared" si="334"/>
        <v>0</v>
      </c>
      <c r="L330" s="325">
        <f t="shared" si="334"/>
        <v>0</v>
      </c>
      <c r="M330" s="325">
        <f t="shared" si="334"/>
        <v>0</v>
      </c>
      <c r="N330" s="325">
        <f t="shared" si="334"/>
        <v>0</v>
      </c>
      <c r="O330" s="377"/>
      <c r="P330" s="378">
        <f t="shared" si="333"/>
        <v>0</v>
      </c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38" t="s">
        <v>521</v>
      </c>
      <c r="C331" s="80" t="s">
        <v>154</v>
      </c>
      <c r="D331" s="40" t="s">
        <v>26</v>
      </c>
      <c r="E331" s="41">
        <v>0.0</v>
      </c>
      <c r="F331" s="42">
        <v>0.0</v>
      </c>
      <c r="G331" s="325">
        <f t="shared" si="331"/>
        <v>0</v>
      </c>
      <c r="H331" s="376"/>
      <c r="I331" s="325">
        <f t="shared" ref="I331:N331" si="335">G331*H331</f>
        <v>0</v>
      </c>
      <c r="J331" s="325">
        <f t="shared" si="335"/>
        <v>0</v>
      </c>
      <c r="K331" s="325">
        <f t="shared" si="335"/>
        <v>0</v>
      </c>
      <c r="L331" s="325">
        <f t="shared" si="335"/>
        <v>0</v>
      </c>
      <c r="M331" s="325">
        <f t="shared" si="335"/>
        <v>0</v>
      </c>
      <c r="N331" s="325">
        <f t="shared" si="335"/>
        <v>0</v>
      </c>
      <c r="O331" s="377"/>
      <c r="P331" s="378">
        <f t="shared" si="333"/>
        <v>0</v>
      </c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38" t="s">
        <v>522</v>
      </c>
      <c r="C332" s="80" t="s">
        <v>156</v>
      </c>
      <c r="D332" s="40" t="s">
        <v>26</v>
      </c>
      <c r="E332" s="41">
        <v>0.0</v>
      </c>
      <c r="F332" s="42">
        <v>0.0</v>
      </c>
      <c r="G332" s="325">
        <f t="shared" si="331"/>
        <v>0</v>
      </c>
      <c r="H332" s="376"/>
      <c r="I332" s="325">
        <f t="shared" ref="I332:N332" si="336">G332*H332</f>
        <v>0</v>
      </c>
      <c r="J332" s="325">
        <f t="shared" si="336"/>
        <v>0</v>
      </c>
      <c r="K332" s="325">
        <f t="shared" si="336"/>
        <v>0</v>
      </c>
      <c r="L332" s="325">
        <f t="shared" si="336"/>
        <v>0</v>
      </c>
      <c r="M332" s="325">
        <f t="shared" si="336"/>
        <v>0</v>
      </c>
      <c r="N332" s="325">
        <f t="shared" si="336"/>
        <v>0</v>
      </c>
      <c r="O332" s="377"/>
      <c r="P332" s="378">
        <f t="shared" si="333"/>
        <v>0</v>
      </c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38" t="s">
        <v>523</v>
      </c>
      <c r="C333" s="80" t="s">
        <v>158</v>
      </c>
      <c r="D333" s="40" t="s">
        <v>26</v>
      </c>
      <c r="E333" s="41">
        <v>0.0</v>
      </c>
      <c r="F333" s="42">
        <v>0.0</v>
      </c>
      <c r="G333" s="325">
        <f t="shared" si="331"/>
        <v>0</v>
      </c>
      <c r="H333" s="376"/>
      <c r="I333" s="325">
        <f t="shared" ref="I333:N333" si="337">G333*H333</f>
        <v>0</v>
      </c>
      <c r="J333" s="325">
        <f t="shared" si="337"/>
        <v>0</v>
      </c>
      <c r="K333" s="325">
        <f t="shared" si="337"/>
        <v>0</v>
      </c>
      <c r="L333" s="325">
        <f t="shared" si="337"/>
        <v>0</v>
      </c>
      <c r="M333" s="325">
        <f t="shared" si="337"/>
        <v>0</v>
      </c>
      <c r="N333" s="325">
        <f t="shared" si="337"/>
        <v>0</v>
      </c>
      <c r="O333" s="377"/>
      <c r="P333" s="378">
        <f t="shared" si="333"/>
        <v>0</v>
      </c>
      <c r="Q333" s="1"/>
      <c r="R333" s="1"/>
      <c r="S333" s="1"/>
      <c r="T333" s="1"/>
      <c r="U333" s="1"/>
      <c r="V333" s="1"/>
      <c r="W333" s="1"/>
      <c r="X333" s="1"/>
      <c r="Y333" s="1"/>
    </row>
    <row r="334" ht="16.5" customHeight="1">
      <c r="A334" s="1"/>
      <c r="B334" s="81"/>
      <c r="C334" s="82" t="s">
        <v>524</v>
      </c>
      <c r="D334" s="83"/>
      <c r="E334" s="83"/>
      <c r="F334" s="83"/>
      <c r="G334" s="84"/>
      <c r="H334" s="376"/>
      <c r="I334" s="377"/>
      <c r="J334" s="377"/>
      <c r="K334" s="377"/>
      <c r="L334" s="377"/>
      <c r="M334" s="377"/>
      <c r="N334" s="377"/>
      <c r="O334" s="377"/>
      <c r="P334" s="383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384"/>
      <c r="C335" s="385"/>
      <c r="D335" s="385"/>
      <c r="E335" s="385"/>
      <c r="F335" s="385"/>
      <c r="G335" s="386"/>
      <c r="H335" s="386" t="s">
        <v>849</v>
      </c>
      <c r="I335" s="387">
        <f t="shared" ref="I335:N335" si="338">SUM(I182:I333)</f>
        <v>0</v>
      </c>
      <c r="J335" s="387">
        <f t="shared" si="338"/>
        <v>0</v>
      </c>
      <c r="K335" s="387">
        <f t="shared" si="338"/>
        <v>0</v>
      </c>
      <c r="L335" s="387">
        <f t="shared" si="338"/>
        <v>0</v>
      </c>
      <c r="M335" s="387">
        <f t="shared" si="338"/>
        <v>0</v>
      </c>
      <c r="N335" s="387">
        <f t="shared" si="338"/>
        <v>0</v>
      </c>
      <c r="O335" s="387">
        <f>SUM(I335:N335)</f>
        <v>0</v>
      </c>
      <c r="P335" s="34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34"/>
      <c r="C336" s="140"/>
      <c r="D336" s="102"/>
      <c r="E336" s="103"/>
      <c r="F336" s="99"/>
      <c r="G336" s="99"/>
      <c r="H336" s="376"/>
      <c r="I336" s="377"/>
      <c r="J336" s="377"/>
      <c r="K336" s="377"/>
      <c r="L336" s="377"/>
      <c r="M336" s="377"/>
      <c r="N336" s="377"/>
      <c r="O336" s="377"/>
      <c r="P336" s="382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41"/>
      <c r="B337" s="330">
        <v>4.0</v>
      </c>
      <c r="C337" s="331" t="s">
        <v>6</v>
      </c>
      <c r="D337" s="332"/>
      <c r="E337" s="333"/>
      <c r="F337" s="334"/>
      <c r="G337" s="389"/>
      <c r="H337" s="390"/>
      <c r="I337" s="391"/>
      <c r="J337" s="391"/>
      <c r="K337" s="391"/>
      <c r="L337" s="391"/>
      <c r="M337" s="391"/>
      <c r="N337" s="391"/>
      <c r="O337" s="391">
        <f>H338+H344+H378+H390+H399+H351+H368+H396+H405+H413+H422+H428+H363</f>
        <v>0</v>
      </c>
      <c r="P337" s="374">
        <f>O337/P12</f>
        <v>0</v>
      </c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31" t="s">
        <v>525</v>
      </c>
      <c r="C338" s="52" t="s">
        <v>526</v>
      </c>
      <c r="D338" s="53"/>
      <c r="E338" s="54"/>
      <c r="F338" s="44"/>
      <c r="G338" s="44"/>
      <c r="H338" s="325">
        <f>SUM(G339:G343)</f>
        <v>0</v>
      </c>
      <c r="I338" s="377"/>
      <c r="J338" s="377"/>
      <c r="K338" s="377"/>
      <c r="L338" s="377"/>
      <c r="M338" s="377"/>
      <c r="N338" s="377"/>
      <c r="O338" s="377"/>
      <c r="P338" s="375">
        <f>H338/$P$12</f>
        <v>0</v>
      </c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38" t="s">
        <v>527</v>
      </c>
      <c r="C339" s="39" t="s">
        <v>528</v>
      </c>
      <c r="D339" s="40" t="s">
        <v>26</v>
      </c>
      <c r="E339" s="41">
        <v>0.0</v>
      </c>
      <c r="F339" s="42">
        <v>0.0</v>
      </c>
      <c r="G339" s="325">
        <f t="shared" ref="G339:G342" si="340">E339*F339</f>
        <v>0</v>
      </c>
      <c r="H339" s="376"/>
      <c r="I339" s="325">
        <f t="shared" ref="I339:N339" si="339">G339*H339</f>
        <v>0</v>
      </c>
      <c r="J339" s="325">
        <f t="shared" si="339"/>
        <v>0</v>
      </c>
      <c r="K339" s="325">
        <f t="shared" si="339"/>
        <v>0</v>
      </c>
      <c r="L339" s="325">
        <f t="shared" si="339"/>
        <v>0</v>
      </c>
      <c r="M339" s="325">
        <f t="shared" si="339"/>
        <v>0</v>
      </c>
      <c r="N339" s="325">
        <f t="shared" si="339"/>
        <v>0</v>
      </c>
      <c r="O339" s="377"/>
      <c r="P339" s="378">
        <f t="shared" ref="P339:P342" si="342">G339/$P$12</f>
        <v>0</v>
      </c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38" t="s">
        <v>529</v>
      </c>
      <c r="C340" s="39" t="s">
        <v>530</v>
      </c>
      <c r="D340" s="40" t="s">
        <v>26</v>
      </c>
      <c r="E340" s="41">
        <v>0.0</v>
      </c>
      <c r="F340" s="42">
        <v>0.0</v>
      </c>
      <c r="G340" s="325">
        <f t="shared" si="340"/>
        <v>0</v>
      </c>
      <c r="H340" s="376"/>
      <c r="I340" s="325">
        <f t="shared" ref="I340:N340" si="341">G340*H340</f>
        <v>0</v>
      </c>
      <c r="J340" s="325">
        <f t="shared" si="341"/>
        <v>0</v>
      </c>
      <c r="K340" s="325">
        <f t="shared" si="341"/>
        <v>0</v>
      </c>
      <c r="L340" s="325">
        <f t="shared" si="341"/>
        <v>0</v>
      </c>
      <c r="M340" s="325">
        <f t="shared" si="341"/>
        <v>0</v>
      </c>
      <c r="N340" s="325">
        <f t="shared" si="341"/>
        <v>0</v>
      </c>
      <c r="O340" s="377"/>
      <c r="P340" s="378">
        <f t="shared" si="342"/>
        <v>0</v>
      </c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38" t="s">
        <v>531</v>
      </c>
      <c r="C341" s="39" t="s">
        <v>532</v>
      </c>
      <c r="D341" s="40" t="s">
        <v>26</v>
      </c>
      <c r="E341" s="41">
        <v>0.0</v>
      </c>
      <c r="F341" s="42">
        <v>0.0</v>
      </c>
      <c r="G341" s="325">
        <f t="shared" si="340"/>
        <v>0</v>
      </c>
      <c r="H341" s="376"/>
      <c r="I341" s="325">
        <f t="shared" ref="I341:N341" si="343">G341*H341</f>
        <v>0</v>
      </c>
      <c r="J341" s="325">
        <f t="shared" si="343"/>
        <v>0</v>
      </c>
      <c r="K341" s="325">
        <f t="shared" si="343"/>
        <v>0</v>
      </c>
      <c r="L341" s="325">
        <f t="shared" si="343"/>
        <v>0</v>
      </c>
      <c r="M341" s="325">
        <f t="shared" si="343"/>
        <v>0</v>
      </c>
      <c r="N341" s="325">
        <f t="shared" si="343"/>
        <v>0</v>
      </c>
      <c r="O341" s="377"/>
      <c r="P341" s="378">
        <f t="shared" si="342"/>
        <v>0</v>
      </c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38" t="s">
        <v>533</v>
      </c>
      <c r="C342" s="39" t="s">
        <v>534</v>
      </c>
      <c r="D342" s="40" t="s">
        <v>26</v>
      </c>
      <c r="E342" s="41">
        <v>0.0</v>
      </c>
      <c r="F342" s="42">
        <v>0.0</v>
      </c>
      <c r="G342" s="325">
        <f t="shared" si="340"/>
        <v>0</v>
      </c>
      <c r="H342" s="376"/>
      <c r="I342" s="325">
        <f t="shared" ref="I342:N342" si="344">G342*H342</f>
        <v>0</v>
      </c>
      <c r="J342" s="325">
        <f t="shared" si="344"/>
        <v>0</v>
      </c>
      <c r="K342" s="325">
        <f t="shared" si="344"/>
        <v>0</v>
      </c>
      <c r="L342" s="325">
        <f t="shared" si="344"/>
        <v>0</v>
      </c>
      <c r="M342" s="325">
        <f t="shared" si="344"/>
        <v>0</v>
      </c>
      <c r="N342" s="325">
        <f t="shared" si="344"/>
        <v>0</v>
      </c>
      <c r="O342" s="377"/>
      <c r="P342" s="378">
        <f t="shared" si="342"/>
        <v>0</v>
      </c>
      <c r="Q342" s="1"/>
      <c r="R342" s="1"/>
      <c r="S342" s="1"/>
      <c r="T342" s="1"/>
      <c r="U342" s="1"/>
      <c r="V342" s="1"/>
      <c r="W342" s="1"/>
      <c r="X342" s="1"/>
      <c r="Y342" s="1"/>
    </row>
    <row r="343" ht="15.75" customHeight="1">
      <c r="A343" s="1"/>
      <c r="B343" s="38"/>
      <c r="C343" s="48" t="s">
        <v>41</v>
      </c>
      <c r="D343" s="49"/>
      <c r="E343" s="49"/>
      <c r="F343" s="49"/>
      <c r="G343" s="6"/>
      <c r="H343" s="376"/>
      <c r="I343" s="377"/>
      <c r="J343" s="377"/>
      <c r="K343" s="377"/>
      <c r="L343" s="377"/>
      <c r="M343" s="377"/>
      <c r="N343" s="377"/>
      <c r="O343" s="377"/>
      <c r="P343" s="379"/>
      <c r="Q343" s="1"/>
      <c r="R343" s="1"/>
      <c r="S343" s="1"/>
      <c r="T343" s="1"/>
      <c r="U343" s="1"/>
      <c r="V343" s="1"/>
      <c r="W343" s="1"/>
      <c r="X343" s="1"/>
      <c r="Y343" s="1"/>
    </row>
    <row r="344" ht="15.75" customHeight="1">
      <c r="A344" s="1"/>
      <c r="B344" s="31" t="s">
        <v>535</v>
      </c>
      <c r="C344" s="142" t="s">
        <v>536</v>
      </c>
      <c r="D344" s="143"/>
      <c r="E344" s="143"/>
      <c r="F344" s="143"/>
      <c r="G344" s="144"/>
      <c r="H344" s="325">
        <f>SUM(G345:G350)</f>
        <v>0</v>
      </c>
      <c r="I344" s="377"/>
      <c r="J344" s="377"/>
      <c r="K344" s="377"/>
      <c r="L344" s="377"/>
      <c r="M344" s="377"/>
      <c r="N344" s="377"/>
      <c r="O344" s="377"/>
      <c r="P344" s="375">
        <f>H344/$P$12</f>
        <v>0</v>
      </c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38" t="s">
        <v>537</v>
      </c>
      <c r="C345" s="39" t="s">
        <v>538</v>
      </c>
      <c r="D345" s="40" t="s">
        <v>26</v>
      </c>
      <c r="E345" s="41">
        <v>0.0</v>
      </c>
      <c r="F345" s="42">
        <v>0.0</v>
      </c>
      <c r="G345" s="325">
        <f t="shared" ref="G345:G349" si="346">E345*F345</f>
        <v>0</v>
      </c>
      <c r="H345" s="376"/>
      <c r="I345" s="325">
        <f t="shared" ref="I345:N345" si="345">G345*H345</f>
        <v>0</v>
      </c>
      <c r="J345" s="325">
        <f t="shared" si="345"/>
        <v>0</v>
      </c>
      <c r="K345" s="325">
        <f t="shared" si="345"/>
        <v>0</v>
      </c>
      <c r="L345" s="325">
        <f t="shared" si="345"/>
        <v>0</v>
      </c>
      <c r="M345" s="325">
        <f t="shared" si="345"/>
        <v>0</v>
      </c>
      <c r="N345" s="325">
        <f t="shared" si="345"/>
        <v>0</v>
      </c>
      <c r="O345" s="377"/>
      <c r="P345" s="378">
        <f t="shared" ref="P345:P349" si="348">G345/$P$12</f>
        <v>0</v>
      </c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38" t="s">
        <v>539</v>
      </c>
      <c r="C346" s="39" t="s">
        <v>540</v>
      </c>
      <c r="D346" s="40" t="s">
        <v>26</v>
      </c>
      <c r="E346" s="41">
        <v>0.0</v>
      </c>
      <c r="F346" s="42">
        <v>0.0</v>
      </c>
      <c r="G346" s="325">
        <f t="shared" si="346"/>
        <v>0</v>
      </c>
      <c r="H346" s="376"/>
      <c r="I346" s="325">
        <f t="shared" ref="I346:N346" si="347">G346*H346</f>
        <v>0</v>
      </c>
      <c r="J346" s="325">
        <f t="shared" si="347"/>
        <v>0</v>
      </c>
      <c r="K346" s="325">
        <f t="shared" si="347"/>
        <v>0</v>
      </c>
      <c r="L346" s="325">
        <f t="shared" si="347"/>
        <v>0</v>
      </c>
      <c r="M346" s="325">
        <f t="shared" si="347"/>
        <v>0</v>
      </c>
      <c r="N346" s="325">
        <f t="shared" si="347"/>
        <v>0</v>
      </c>
      <c r="O346" s="377"/>
      <c r="P346" s="378">
        <f t="shared" si="348"/>
        <v>0</v>
      </c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38" t="s">
        <v>541</v>
      </c>
      <c r="C347" s="39" t="s">
        <v>542</v>
      </c>
      <c r="D347" s="40" t="s">
        <v>26</v>
      </c>
      <c r="E347" s="41">
        <v>0.0</v>
      </c>
      <c r="F347" s="42">
        <v>0.0</v>
      </c>
      <c r="G347" s="325">
        <f t="shared" si="346"/>
        <v>0</v>
      </c>
      <c r="H347" s="376"/>
      <c r="I347" s="325">
        <f t="shared" ref="I347:J347" si="349">G347*H347</f>
        <v>0</v>
      </c>
      <c r="J347" s="325">
        <f t="shared" si="349"/>
        <v>0</v>
      </c>
      <c r="K347" s="325">
        <v>0.0</v>
      </c>
      <c r="L347" s="325">
        <f t="shared" ref="L347:N347" si="350">J347*K347</f>
        <v>0</v>
      </c>
      <c r="M347" s="325">
        <f t="shared" si="350"/>
        <v>0</v>
      </c>
      <c r="N347" s="325">
        <f t="shared" si="350"/>
        <v>0</v>
      </c>
      <c r="O347" s="377"/>
      <c r="P347" s="378">
        <f t="shared" si="348"/>
        <v>0</v>
      </c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38" t="s">
        <v>543</v>
      </c>
      <c r="C348" s="39" t="s">
        <v>544</v>
      </c>
      <c r="D348" s="40" t="s">
        <v>26</v>
      </c>
      <c r="E348" s="41">
        <v>0.0</v>
      </c>
      <c r="F348" s="42">
        <v>0.0</v>
      </c>
      <c r="G348" s="325">
        <f t="shared" si="346"/>
        <v>0</v>
      </c>
      <c r="H348" s="397"/>
      <c r="I348" s="325">
        <f t="shared" ref="I348:N348" si="351">G348*H348</f>
        <v>0</v>
      </c>
      <c r="J348" s="325">
        <f t="shared" si="351"/>
        <v>0</v>
      </c>
      <c r="K348" s="325">
        <f t="shared" si="351"/>
        <v>0</v>
      </c>
      <c r="L348" s="325">
        <f t="shared" si="351"/>
        <v>0</v>
      </c>
      <c r="M348" s="325">
        <f t="shared" si="351"/>
        <v>0</v>
      </c>
      <c r="N348" s="325">
        <f t="shared" si="351"/>
        <v>0</v>
      </c>
      <c r="O348" s="377"/>
      <c r="P348" s="378">
        <f t="shared" si="348"/>
        <v>0</v>
      </c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38" t="s">
        <v>545</v>
      </c>
      <c r="C349" s="39" t="s">
        <v>460</v>
      </c>
      <c r="D349" s="40" t="s">
        <v>26</v>
      </c>
      <c r="E349" s="41">
        <v>0.0</v>
      </c>
      <c r="F349" s="42">
        <v>0.0</v>
      </c>
      <c r="G349" s="325">
        <f t="shared" si="346"/>
        <v>0</v>
      </c>
      <c r="H349" s="376"/>
      <c r="I349" s="325">
        <f t="shared" ref="I349:N349" si="352">G349*H349</f>
        <v>0</v>
      </c>
      <c r="J349" s="325">
        <f t="shared" si="352"/>
        <v>0</v>
      </c>
      <c r="K349" s="325">
        <f t="shared" si="352"/>
        <v>0</v>
      </c>
      <c r="L349" s="325">
        <f t="shared" si="352"/>
        <v>0</v>
      </c>
      <c r="M349" s="325">
        <f t="shared" si="352"/>
        <v>0</v>
      </c>
      <c r="N349" s="325">
        <f t="shared" si="352"/>
        <v>0</v>
      </c>
      <c r="O349" s="377"/>
      <c r="P349" s="378">
        <f t="shared" si="348"/>
        <v>0</v>
      </c>
      <c r="Q349" s="1"/>
      <c r="R349" s="1"/>
      <c r="S349" s="1"/>
      <c r="T349" s="1"/>
      <c r="U349" s="1"/>
      <c r="V349" s="1"/>
      <c r="W349" s="1"/>
      <c r="X349" s="1"/>
      <c r="Y349" s="1"/>
    </row>
    <row r="350" ht="15.75" customHeight="1">
      <c r="A350" s="1"/>
      <c r="B350" s="38"/>
      <c r="C350" s="48" t="s">
        <v>41</v>
      </c>
      <c r="D350" s="49"/>
      <c r="E350" s="49"/>
      <c r="F350" s="49"/>
      <c r="G350" s="6"/>
      <c r="H350" s="376"/>
      <c r="I350" s="377"/>
      <c r="J350" s="377"/>
      <c r="K350" s="377"/>
      <c r="L350" s="377"/>
      <c r="M350" s="377"/>
      <c r="N350" s="377"/>
      <c r="O350" s="377"/>
      <c r="P350" s="379"/>
      <c r="Q350" s="1"/>
      <c r="R350" s="1"/>
      <c r="S350" s="1"/>
      <c r="T350" s="1"/>
      <c r="U350" s="1"/>
      <c r="V350" s="1"/>
      <c r="W350" s="1"/>
      <c r="X350" s="1"/>
      <c r="Y350" s="1"/>
    </row>
    <row r="351" ht="15.75" customHeight="1">
      <c r="A351" s="1"/>
      <c r="B351" s="31" t="s">
        <v>546</v>
      </c>
      <c r="C351" s="145" t="s">
        <v>547</v>
      </c>
      <c r="D351" s="49"/>
      <c r="E351" s="49"/>
      <c r="F351" s="49"/>
      <c r="G351" s="6"/>
      <c r="H351" s="325">
        <f>SUM(G352:G362)</f>
        <v>0</v>
      </c>
      <c r="I351" s="377"/>
      <c r="J351" s="377"/>
      <c r="K351" s="377"/>
      <c r="L351" s="377"/>
      <c r="M351" s="377"/>
      <c r="N351" s="377"/>
      <c r="O351" s="377"/>
      <c r="P351" s="375">
        <f>H351/$P$12</f>
        <v>0</v>
      </c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38" t="s">
        <v>548</v>
      </c>
      <c r="C352" s="146" t="s">
        <v>549</v>
      </c>
      <c r="D352" s="40" t="s">
        <v>26</v>
      </c>
      <c r="E352" s="41">
        <v>0.0</v>
      </c>
      <c r="F352" s="42">
        <v>0.0</v>
      </c>
      <c r="G352" s="325">
        <f t="shared" ref="G352:G361" si="354">E352*F352</f>
        <v>0</v>
      </c>
      <c r="H352" s="376"/>
      <c r="I352" s="325">
        <f t="shared" ref="I352:N352" si="353">G352*H352</f>
        <v>0</v>
      </c>
      <c r="J352" s="325">
        <f t="shared" si="353"/>
        <v>0</v>
      </c>
      <c r="K352" s="325">
        <f t="shared" si="353"/>
        <v>0</v>
      </c>
      <c r="L352" s="325">
        <f t="shared" si="353"/>
        <v>0</v>
      </c>
      <c r="M352" s="325">
        <f t="shared" si="353"/>
        <v>0</v>
      </c>
      <c r="N352" s="325">
        <f t="shared" si="353"/>
        <v>0</v>
      </c>
      <c r="O352" s="377"/>
      <c r="P352" s="378">
        <f t="shared" ref="P352:P361" si="356">G352/$P$12</f>
        <v>0</v>
      </c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38" t="s">
        <v>550</v>
      </c>
      <c r="C353" s="146" t="s">
        <v>551</v>
      </c>
      <c r="D353" s="40" t="s">
        <v>26</v>
      </c>
      <c r="E353" s="41">
        <v>0.0</v>
      </c>
      <c r="F353" s="42">
        <v>0.0</v>
      </c>
      <c r="G353" s="325">
        <f t="shared" si="354"/>
        <v>0</v>
      </c>
      <c r="H353" s="376"/>
      <c r="I353" s="325">
        <f t="shared" ref="I353:N353" si="355">G353*H353</f>
        <v>0</v>
      </c>
      <c r="J353" s="325">
        <f t="shared" si="355"/>
        <v>0</v>
      </c>
      <c r="K353" s="325">
        <f t="shared" si="355"/>
        <v>0</v>
      </c>
      <c r="L353" s="325">
        <f t="shared" si="355"/>
        <v>0</v>
      </c>
      <c r="M353" s="325">
        <f t="shared" si="355"/>
        <v>0</v>
      </c>
      <c r="N353" s="325">
        <f t="shared" si="355"/>
        <v>0</v>
      </c>
      <c r="O353" s="377"/>
      <c r="P353" s="378">
        <f t="shared" si="356"/>
        <v>0</v>
      </c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38" t="s">
        <v>552</v>
      </c>
      <c r="C354" s="146" t="s">
        <v>553</v>
      </c>
      <c r="D354" s="40" t="s">
        <v>26</v>
      </c>
      <c r="E354" s="41">
        <v>0.0</v>
      </c>
      <c r="F354" s="42">
        <v>0.0</v>
      </c>
      <c r="G354" s="325">
        <f t="shared" si="354"/>
        <v>0</v>
      </c>
      <c r="H354" s="376"/>
      <c r="I354" s="325">
        <f t="shared" ref="I354:N354" si="357">G354*H354</f>
        <v>0</v>
      </c>
      <c r="J354" s="325">
        <f t="shared" si="357"/>
        <v>0</v>
      </c>
      <c r="K354" s="325">
        <f t="shared" si="357"/>
        <v>0</v>
      </c>
      <c r="L354" s="325">
        <f t="shared" si="357"/>
        <v>0</v>
      </c>
      <c r="M354" s="325">
        <f t="shared" si="357"/>
        <v>0</v>
      </c>
      <c r="N354" s="325">
        <f t="shared" si="357"/>
        <v>0</v>
      </c>
      <c r="O354" s="377"/>
      <c r="P354" s="378">
        <f t="shared" si="356"/>
        <v>0</v>
      </c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38" t="s">
        <v>554</v>
      </c>
      <c r="C355" s="146" t="s">
        <v>555</v>
      </c>
      <c r="D355" s="40" t="s">
        <v>26</v>
      </c>
      <c r="E355" s="41">
        <v>0.0</v>
      </c>
      <c r="F355" s="42">
        <v>0.0</v>
      </c>
      <c r="G355" s="325">
        <f t="shared" si="354"/>
        <v>0</v>
      </c>
      <c r="H355" s="376"/>
      <c r="I355" s="325">
        <f t="shared" ref="I355:N355" si="358">G355*H355</f>
        <v>0</v>
      </c>
      <c r="J355" s="325">
        <f t="shared" si="358"/>
        <v>0</v>
      </c>
      <c r="K355" s="325">
        <f t="shared" si="358"/>
        <v>0</v>
      </c>
      <c r="L355" s="325">
        <f t="shared" si="358"/>
        <v>0</v>
      </c>
      <c r="M355" s="325">
        <f t="shared" si="358"/>
        <v>0</v>
      </c>
      <c r="N355" s="325">
        <f t="shared" si="358"/>
        <v>0</v>
      </c>
      <c r="O355" s="377"/>
      <c r="P355" s="378">
        <f t="shared" si="356"/>
        <v>0</v>
      </c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38" t="s">
        <v>556</v>
      </c>
      <c r="C356" s="146" t="s">
        <v>557</v>
      </c>
      <c r="D356" s="40" t="s">
        <v>26</v>
      </c>
      <c r="E356" s="41">
        <v>0.0</v>
      </c>
      <c r="F356" s="42">
        <v>0.0</v>
      </c>
      <c r="G356" s="325">
        <f t="shared" si="354"/>
        <v>0</v>
      </c>
      <c r="H356" s="376"/>
      <c r="I356" s="325">
        <f t="shared" ref="I356:N356" si="359">G356*H356</f>
        <v>0</v>
      </c>
      <c r="J356" s="325">
        <f t="shared" si="359"/>
        <v>0</v>
      </c>
      <c r="K356" s="325">
        <f t="shared" si="359"/>
        <v>0</v>
      </c>
      <c r="L356" s="325">
        <f t="shared" si="359"/>
        <v>0</v>
      </c>
      <c r="M356" s="325">
        <f t="shared" si="359"/>
        <v>0</v>
      </c>
      <c r="N356" s="325">
        <f t="shared" si="359"/>
        <v>0</v>
      </c>
      <c r="O356" s="377"/>
      <c r="P356" s="378">
        <f t="shared" si="356"/>
        <v>0</v>
      </c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38" t="s">
        <v>558</v>
      </c>
      <c r="C357" s="146" t="s">
        <v>561</v>
      </c>
      <c r="D357" s="40" t="s">
        <v>26</v>
      </c>
      <c r="E357" s="41">
        <v>0.0</v>
      </c>
      <c r="F357" s="42">
        <v>0.0</v>
      </c>
      <c r="G357" s="325">
        <f t="shared" si="354"/>
        <v>0</v>
      </c>
      <c r="H357" s="376"/>
      <c r="I357" s="325">
        <f t="shared" ref="I357:K357" si="360">G357*H357</f>
        <v>0</v>
      </c>
      <c r="J357" s="325">
        <f t="shared" si="360"/>
        <v>0</v>
      </c>
      <c r="K357" s="325">
        <f t="shared" si="360"/>
        <v>0</v>
      </c>
      <c r="L357" s="325">
        <v>0.0</v>
      </c>
      <c r="M357" s="325">
        <f t="shared" ref="M357:N357" si="361">K357*L357</f>
        <v>0</v>
      </c>
      <c r="N357" s="325">
        <f t="shared" si="361"/>
        <v>0</v>
      </c>
      <c r="O357" s="377"/>
      <c r="P357" s="378">
        <f t="shared" si="356"/>
        <v>0</v>
      </c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38" t="s">
        <v>560</v>
      </c>
      <c r="C358" s="39" t="s">
        <v>858</v>
      </c>
      <c r="D358" s="40" t="s">
        <v>26</v>
      </c>
      <c r="E358" s="41">
        <v>0.0</v>
      </c>
      <c r="F358" s="42">
        <v>0.0</v>
      </c>
      <c r="G358" s="325">
        <f t="shared" si="354"/>
        <v>0</v>
      </c>
      <c r="H358" s="376"/>
      <c r="I358" s="325">
        <f t="shared" ref="I358:N358" si="362">G358*H358</f>
        <v>0</v>
      </c>
      <c r="J358" s="325">
        <f t="shared" si="362"/>
        <v>0</v>
      </c>
      <c r="K358" s="325">
        <f t="shared" si="362"/>
        <v>0</v>
      </c>
      <c r="L358" s="325">
        <f t="shared" si="362"/>
        <v>0</v>
      </c>
      <c r="M358" s="325">
        <f t="shared" si="362"/>
        <v>0</v>
      </c>
      <c r="N358" s="325">
        <f t="shared" si="362"/>
        <v>0</v>
      </c>
      <c r="O358" s="377"/>
      <c r="P358" s="378">
        <f t="shared" si="356"/>
        <v>0</v>
      </c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38" t="s">
        <v>562</v>
      </c>
      <c r="C359" s="39" t="s">
        <v>565</v>
      </c>
      <c r="D359" s="40" t="s">
        <v>26</v>
      </c>
      <c r="E359" s="41">
        <v>0.0</v>
      </c>
      <c r="F359" s="42">
        <v>0.0</v>
      </c>
      <c r="G359" s="325">
        <f t="shared" si="354"/>
        <v>0</v>
      </c>
      <c r="H359" s="376"/>
      <c r="I359" s="325">
        <f t="shared" ref="I359:N359" si="363">G359*H359</f>
        <v>0</v>
      </c>
      <c r="J359" s="325">
        <f t="shared" si="363"/>
        <v>0</v>
      </c>
      <c r="K359" s="325">
        <f t="shared" si="363"/>
        <v>0</v>
      </c>
      <c r="L359" s="325">
        <f t="shared" si="363"/>
        <v>0</v>
      </c>
      <c r="M359" s="325">
        <f t="shared" si="363"/>
        <v>0</v>
      </c>
      <c r="N359" s="325">
        <f t="shared" si="363"/>
        <v>0</v>
      </c>
      <c r="O359" s="377"/>
      <c r="P359" s="378">
        <f t="shared" si="356"/>
        <v>0</v>
      </c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38" t="s">
        <v>564</v>
      </c>
      <c r="C360" s="39" t="s">
        <v>834</v>
      </c>
      <c r="D360" s="40" t="s">
        <v>26</v>
      </c>
      <c r="E360" s="41">
        <v>0.0</v>
      </c>
      <c r="F360" s="42">
        <v>0.0</v>
      </c>
      <c r="G360" s="325">
        <f t="shared" si="354"/>
        <v>0</v>
      </c>
      <c r="H360" s="376"/>
      <c r="I360" s="325">
        <f t="shared" ref="I360:N360" si="364">G360*H360</f>
        <v>0</v>
      </c>
      <c r="J360" s="325">
        <f t="shared" si="364"/>
        <v>0</v>
      </c>
      <c r="K360" s="325">
        <f t="shared" si="364"/>
        <v>0</v>
      </c>
      <c r="L360" s="325">
        <f t="shared" si="364"/>
        <v>0</v>
      </c>
      <c r="M360" s="325">
        <f t="shared" si="364"/>
        <v>0</v>
      </c>
      <c r="N360" s="325">
        <f t="shared" si="364"/>
        <v>0</v>
      </c>
      <c r="O360" s="377"/>
      <c r="P360" s="378">
        <f t="shared" si="356"/>
        <v>0</v>
      </c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38" t="s">
        <v>566</v>
      </c>
      <c r="C361" s="55" t="s">
        <v>568</v>
      </c>
      <c r="D361" s="40" t="s">
        <v>26</v>
      </c>
      <c r="E361" s="41">
        <v>0.0</v>
      </c>
      <c r="F361" s="42">
        <v>0.0</v>
      </c>
      <c r="G361" s="325">
        <f t="shared" si="354"/>
        <v>0</v>
      </c>
      <c r="H361" s="376"/>
      <c r="I361" s="325">
        <f t="shared" ref="I361:N361" si="365">G361*H361</f>
        <v>0</v>
      </c>
      <c r="J361" s="325">
        <f t="shared" si="365"/>
        <v>0</v>
      </c>
      <c r="K361" s="325">
        <f t="shared" si="365"/>
        <v>0</v>
      </c>
      <c r="L361" s="325">
        <f t="shared" si="365"/>
        <v>0</v>
      </c>
      <c r="M361" s="325">
        <f t="shared" si="365"/>
        <v>0</v>
      </c>
      <c r="N361" s="325">
        <f t="shared" si="365"/>
        <v>0</v>
      </c>
      <c r="O361" s="377"/>
      <c r="P361" s="378">
        <f t="shared" si="356"/>
        <v>0</v>
      </c>
      <c r="Q361" s="1"/>
      <c r="R361" s="1"/>
      <c r="S361" s="1"/>
      <c r="T361" s="1"/>
      <c r="U361" s="1"/>
      <c r="V361" s="1"/>
      <c r="W361" s="1"/>
      <c r="X361" s="1"/>
      <c r="Y361" s="1"/>
    </row>
    <row r="362" ht="15.75" customHeight="1">
      <c r="A362" s="1"/>
      <c r="B362" s="38"/>
      <c r="C362" s="48" t="s">
        <v>41</v>
      </c>
      <c r="D362" s="49"/>
      <c r="E362" s="49"/>
      <c r="F362" s="49"/>
      <c r="G362" s="6"/>
      <c r="H362" s="376"/>
      <c r="I362" s="377"/>
      <c r="J362" s="377"/>
      <c r="K362" s="377"/>
      <c r="L362" s="377"/>
      <c r="M362" s="377"/>
      <c r="N362" s="377"/>
      <c r="O362" s="377"/>
      <c r="P362" s="379"/>
      <c r="Q362" s="1"/>
      <c r="R362" s="1"/>
      <c r="S362" s="1"/>
      <c r="T362" s="1"/>
      <c r="U362" s="1"/>
      <c r="V362" s="1"/>
      <c r="W362" s="1"/>
      <c r="X362" s="1"/>
      <c r="Y362" s="1"/>
    </row>
    <row r="363" ht="15.75" customHeight="1">
      <c r="A363" s="1"/>
      <c r="B363" s="31" t="s">
        <v>569</v>
      </c>
      <c r="C363" s="145" t="s">
        <v>570</v>
      </c>
      <c r="D363" s="49"/>
      <c r="E363" s="49"/>
      <c r="F363" s="49"/>
      <c r="G363" s="6"/>
      <c r="H363" s="325">
        <f>SUM(G364:G367)</f>
        <v>0</v>
      </c>
      <c r="I363" s="377"/>
      <c r="J363" s="377"/>
      <c r="K363" s="377"/>
      <c r="L363" s="377"/>
      <c r="M363" s="377"/>
      <c r="N363" s="377"/>
      <c r="O363" s="377"/>
      <c r="P363" s="375">
        <f>H363/$P$12</f>
        <v>0</v>
      </c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38" t="s">
        <v>571</v>
      </c>
      <c r="C364" s="148" t="s">
        <v>572</v>
      </c>
      <c r="D364" s="40" t="s">
        <v>26</v>
      </c>
      <c r="E364" s="41">
        <v>0.0</v>
      </c>
      <c r="F364" s="42">
        <v>0.0</v>
      </c>
      <c r="G364" s="325">
        <f t="shared" ref="G364:G366" si="367">E364*F364</f>
        <v>0</v>
      </c>
      <c r="H364" s="376"/>
      <c r="I364" s="325">
        <f t="shared" ref="I364:N364" si="366">G364*H364</f>
        <v>0</v>
      </c>
      <c r="J364" s="325">
        <f t="shared" si="366"/>
        <v>0</v>
      </c>
      <c r="K364" s="325">
        <f t="shared" si="366"/>
        <v>0</v>
      </c>
      <c r="L364" s="325">
        <f t="shared" si="366"/>
        <v>0</v>
      </c>
      <c r="M364" s="325">
        <f t="shared" si="366"/>
        <v>0</v>
      </c>
      <c r="N364" s="325">
        <f t="shared" si="366"/>
        <v>0</v>
      </c>
      <c r="O364" s="377"/>
      <c r="P364" s="378">
        <f t="shared" ref="P364:P366" si="369">G364/$P$12</f>
        <v>0</v>
      </c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38" t="s">
        <v>573</v>
      </c>
      <c r="C365" s="148" t="s">
        <v>574</v>
      </c>
      <c r="D365" s="40" t="s">
        <v>26</v>
      </c>
      <c r="E365" s="41">
        <v>0.0</v>
      </c>
      <c r="F365" s="42">
        <v>0.0</v>
      </c>
      <c r="G365" s="325">
        <f t="shared" si="367"/>
        <v>0</v>
      </c>
      <c r="H365" s="376"/>
      <c r="I365" s="325">
        <f t="shared" ref="I365:N365" si="368">G365*H365</f>
        <v>0</v>
      </c>
      <c r="J365" s="325">
        <f t="shared" si="368"/>
        <v>0</v>
      </c>
      <c r="K365" s="325">
        <f t="shared" si="368"/>
        <v>0</v>
      </c>
      <c r="L365" s="325">
        <f t="shared" si="368"/>
        <v>0</v>
      </c>
      <c r="M365" s="325">
        <f t="shared" si="368"/>
        <v>0</v>
      </c>
      <c r="N365" s="325">
        <f t="shared" si="368"/>
        <v>0</v>
      </c>
      <c r="O365" s="377"/>
      <c r="P365" s="378">
        <f t="shared" si="369"/>
        <v>0</v>
      </c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38" t="s">
        <v>575</v>
      </c>
      <c r="C366" s="148" t="s">
        <v>576</v>
      </c>
      <c r="D366" s="40" t="s">
        <v>26</v>
      </c>
      <c r="E366" s="41">
        <v>0.0</v>
      </c>
      <c r="F366" s="42">
        <v>0.0</v>
      </c>
      <c r="G366" s="325">
        <f t="shared" si="367"/>
        <v>0</v>
      </c>
      <c r="H366" s="376"/>
      <c r="I366" s="325">
        <f t="shared" ref="I366:N366" si="370">G366*H366</f>
        <v>0</v>
      </c>
      <c r="J366" s="325">
        <f t="shared" si="370"/>
        <v>0</v>
      </c>
      <c r="K366" s="325">
        <f t="shared" si="370"/>
        <v>0</v>
      </c>
      <c r="L366" s="325">
        <f t="shared" si="370"/>
        <v>0</v>
      </c>
      <c r="M366" s="325">
        <f t="shared" si="370"/>
        <v>0</v>
      </c>
      <c r="N366" s="325">
        <f t="shared" si="370"/>
        <v>0</v>
      </c>
      <c r="O366" s="377"/>
      <c r="P366" s="378">
        <f t="shared" si="369"/>
        <v>0</v>
      </c>
      <c r="Q366" s="1"/>
      <c r="R366" s="1"/>
      <c r="S366" s="1"/>
      <c r="T366" s="1"/>
      <c r="U366" s="1"/>
      <c r="V366" s="1"/>
      <c r="W366" s="1"/>
      <c r="X366" s="1"/>
      <c r="Y366" s="1"/>
    </row>
    <row r="367" ht="15.75" customHeight="1">
      <c r="A367" s="1"/>
      <c r="B367" s="38"/>
      <c r="C367" s="48" t="s">
        <v>41</v>
      </c>
      <c r="D367" s="49"/>
      <c r="E367" s="49"/>
      <c r="F367" s="49"/>
      <c r="G367" s="6"/>
      <c r="H367" s="376"/>
      <c r="I367" s="377"/>
      <c r="J367" s="377"/>
      <c r="K367" s="377"/>
      <c r="L367" s="377"/>
      <c r="M367" s="377"/>
      <c r="N367" s="377"/>
      <c r="O367" s="377"/>
      <c r="P367" s="379"/>
      <c r="Q367" s="1"/>
      <c r="R367" s="1"/>
      <c r="S367" s="1"/>
      <c r="T367" s="1"/>
      <c r="U367" s="1"/>
      <c r="V367" s="1"/>
      <c r="W367" s="1"/>
      <c r="X367" s="1"/>
      <c r="Y367" s="1"/>
    </row>
    <row r="368" ht="15.75" customHeight="1">
      <c r="A368" s="1"/>
      <c r="B368" s="31" t="s">
        <v>577</v>
      </c>
      <c r="C368" s="145" t="s">
        <v>578</v>
      </c>
      <c r="D368" s="49"/>
      <c r="E368" s="49"/>
      <c r="F368" s="49"/>
      <c r="G368" s="6"/>
      <c r="H368" s="325">
        <f>SUM(G369:G377)</f>
        <v>0</v>
      </c>
      <c r="I368" s="377"/>
      <c r="J368" s="377"/>
      <c r="K368" s="377"/>
      <c r="L368" s="377"/>
      <c r="M368" s="377"/>
      <c r="N368" s="377"/>
      <c r="O368" s="377"/>
      <c r="P368" s="375">
        <f>H368/$P$12</f>
        <v>0</v>
      </c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38" t="s">
        <v>579</v>
      </c>
      <c r="C369" s="105" t="s">
        <v>580</v>
      </c>
      <c r="D369" s="40" t="s">
        <v>26</v>
      </c>
      <c r="E369" s="41">
        <v>0.0</v>
      </c>
      <c r="F369" s="42">
        <v>0.0</v>
      </c>
      <c r="G369" s="325">
        <f t="shared" ref="G369:G376" si="372">E369*F369</f>
        <v>0</v>
      </c>
      <c r="H369" s="376"/>
      <c r="I369" s="325">
        <f t="shared" ref="I369:N369" si="371">G369*H369</f>
        <v>0</v>
      </c>
      <c r="J369" s="325">
        <f t="shared" si="371"/>
        <v>0</v>
      </c>
      <c r="K369" s="325">
        <f t="shared" si="371"/>
        <v>0</v>
      </c>
      <c r="L369" s="325">
        <f t="shared" si="371"/>
        <v>0</v>
      </c>
      <c r="M369" s="325">
        <f t="shared" si="371"/>
        <v>0</v>
      </c>
      <c r="N369" s="325">
        <f t="shared" si="371"/>
        <v>0</v>
      </c>
      <c r="O369" s="377"/>
      <c r="P369" s="378">
        <f t="shared" ref="P369:P376" si="374">G369/$P$12</f>
        <v>0</v>
      </c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38" t="s">
        <v>581</v>
      </c>
      <c r="C370" s="105" t="s">
        <v>582</v>
      </c>
      <c r="D370" s="40" t="s">
        <v>26</v>
      </c>
      <c r="E370" s="41">
        <v>0.0</v>
      </c>
      <c r="F370" s="42">
        <v>0.0</v>
      </c>
      <c r="G370" s="325">
        <f t="shared" si="372"/>
        <v>0</v>
      </c>
      <c r="H370" s="376"/>
      <c r="I370" s="325">
        <f t="shared" ref="I370:N370" si="373">G370*H370</f>
        <v>0</v>
      </c>
      <c r="J370" s="325">
        <f t="shared" si="373"/>
        <v>0</v>
      </c>
      <c r="K370" s="325">
        <f t="shared" si="373"/>
        <v>0</v>
      </c>
      <c r="L370" s="325">
        <f t="shared" si="373"/>
        <v>0</v>
      </c>
      <c r="M370" s="325">
        <f t="shared" si="373"/>
        <v>0</v>
      </c>
      <c r="N370" s="325">
        <f t="shared" si="373"/>
        <v>0</v>
      </c>
      <c r="O370" s="377"/>
      <c r="P370" s="378">
        <f t="shared" si="374"/>
        <v>0</v>
      </c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38" t="s">
        <v>583</v>
      </c>
      <c r="C371" s="105" t="s">
        <v>584</v>
      </c>
      <c r="D371" s="40" t="s">
        <v>26</v>
      </c>
      <c r="E371" s="41">
        <v>0.0</v>
      </c>
      <c r="F371" s="42">
        <v>0.0</v>
      </c>
      <c r="G371" s="325">
        <f t="shared" si="372"/>
        <v>0</v>
      </c>
      <c r="H371" s="376"/>
      <c r="I371" s="325">
        <f t="shared" ref="I371:N371" si="375">G371*H371</f>
        <v>0</v>
      </c>
      <c r="J371" s="325">
        <f t="shared" si="375"/>
        <v>0</v>
      </c>
      <c r="K371" s="325">
        <f t="shared" si="375"/>
        <v>0</v>
      </c>
      <c r="L371" s="325">
        <f t="shared" si="375"/>
        <v>0</v>
      </c>
      <c r="M371" s="325">
        <f t="shared" si="375"/>
        <v>0</v>
      </c>
      <c r="N371" s="325">
        <f t="shared" si="375"/>
        <v>0</v>
      </c>
      <c r="O371" s="377"/>
      <c r="P371" s="378">
        <f t="shared" si="374"/>
        <v>0</v>
      </c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38" t="s">
        <v>585</v>
      </c>
      <c r="C372" s="105" t="s">
        <v>586</v>
      </c>
      <c r="D372" s="40" t="s">
        <v>26</v>
      </c>
      <c r="E372" s="41">
        <v>0.0</v>
      </c>
      <c r="F372" s="42">
        <v>0.0</v>
      </c>
      <c r="G372" s="325">
        <f t="shared" si="372"/>
        <v>0</v>
      </c>
      <c r="H372" s="376"/>
      <c r="I372" s="325">
        <f t="shared" ref="I372:N372" si="376">G372*H372</f>
        <v>0</v>
      </c>
      <c r="J372" s="325">
        <f t="shared" si="376"/>
        <v>0</v>
      </c>
      <c r="K372" s="325">
        <f t="shared" si="376"/>
        <v>0</v>
      </c>
      <c r="L372" s="325">
        <f t="shared" si="376"/>
        <v>0</v>
      </c>
      <c r="M372" s="325">
        <f t="shared" si="376"/>
        <v>0</v>
      </c>
      <c r="N372" s="325">
        <f t="shared" si="376"/>
        <v>0</v>
      </c>
      <c r="O372" s="377"/>
      <c r="P372" s="378">
        <f t="shared" si="374"/>
        <v>0</v>
      </c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38" t="s">
        <v>587</v>
      </c>
      <c r="C373" s="105" t="s">
        <v>588</v>
      </c>
      <c r="D373" s="40" t="s">
        <v>26</v>
      </c>
      <c r="E373" s="41">
        <v>0.0</v>
      </c>
      <c r="F373" s="42">
        <v>0.0</v>
      </c>
      <c r="G373" s="325">
        <f t="shared" si="372"/>
        <v>0</v>
      </c>
      <c r="H373" s="376"/>
      <c r="I373" s="325">
        <v>0.0</v>
      </c>
      <c r="J373" s="325">
        <f>H373*I373</f>
        <v>0</v>
      </c>
      <c r="K373" s="325">
        <v>0.0</v>
      </c>
      <c r="L373" s="325">
        <f>J373*K373</f>
        <v>0</v>
      </c>
      <c r="M373" s="325">
        <v>0.0</v>
      </c>
      <c r="N373" s="325">
        <f>L373*M373</f>
        <v>0</v>
      </c>
      <c r="O373" s="377"/>
      <c r="P373" s="378">
        <f t="shared" si="374"/>
        <v>0</v>
      </c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38" t="s">
        <v>589</v>
      </c>
      <c r="C374" s="105" t="s">
        <v>590</v>
      </c>
      <c r="D374" s="40" t="s">
        <v>26</v>
      </c>
      <c r="E374" s="41">
        <v>0.0</v>
      </c>
      <c r="F374" s="42">
        <v>0.0</v>
      </c>
      <c r="G374" s="325">
        <f t="shared" si="372"/>
        <v>0</v>
      </c>
      <c r="H374" s="376"/>
      <c r="I374" s="325">
        <f t="shared" ref="I374:N374" si="377">G374*H374</f>
        <v>0</v>
      </c>
      <c r="J374" s="325">
        <f t="shared" si="377"/>
        <v>0</v>
      </c>
      <c r="K374" s="325">
        <f t="shared" si="377"/>
        <v>0</v>
      </c>
      <c r="L374" s="325">
        <f t="shared" si="377"/>
        <v>0</v>
      </c>
      <c r="M374" s="325">
        <f t="shared" si="377"/>
        <v>0</v>
      </c>
      <c r="N374" s="325">
        <f t="shared" si="377"/>
        <v>0</v>
      </c>
      <c r="O374" s="377"/>
      <c r="P374" s="378">
        <f t="shared" si="374"/>
        <v>0</v>
      </c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38" t="s">
        <v>591</v>
      </c>
      <c r="C375" s="105" t="s">
        <v>592</v>
      </c>
      <c r="D375" s="40" t="s">
        <v>26</v>
      </c>
      <c r="E375" s="41">
        <v>0.0</v>
      </c>
      <c r="F375" s="42">
        <v>0.0</v>
      </c>
      <c r="G375" s="325">
        <f t="shared" si="372"/>
        <v>0</v>
      </c>
      <c r="H375" s="376"/>
      <c r="I375" s="325">
        <f t="shared" ref="I375:N375" si="378">G375*H375</f>
        <v>0</v>
      </c>
      <c r="J375" s="325">
        <f t="shared" si="378"/>
        <v>0</v>
      </c>
      <c r="K375" s="325">
        <f t="shared" si="378"/>
        <v>0</v>
      </c>
      <c r="L375" s="325">
        <f t="shared" si="378"/>
        <v>0</v>
      </c>
      <c r="M375" s="325">
        <f t="shared" si="378"/>
        <v>0</v>
      </c>
      <c r="N375" s="325">
        <f t="shared" si="378"/>
        <v>0</v>
      </c>
      <c r="O375" s="377"/>
      <c r="P375" s="378">
        <f t="shared" si="374"/>
        <v>0</v>
      </c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38" t="s">
        <v>593</v>
      </c>
      <c r="C376" s="64" t="s">
        <v>594</v>
      </c>
      <c r="D376" s="40" t="s">
        <v>26</v>
      </c>
      <c r="E376" s="41">
        <v>0.0</v>
      </c>
      <c r="F376" s="42">
        <v>0.0</v>
      </c>
      <c r="G376" s="325">
        <f t="shared" si="372"/>
        <v>0</v>
      </c>
      <c r="H376" s="376"/>
      <c r="I376" s="325">
        <f t="shared" ref="I376:N376" si="379">G376*H376</f>
        <v>0</v>
      </c>
      <c r="J376" s="325">
        <f t="shared" si="379"/>
        <v>0</v>
      </c>
      <c r="K376" s="325">
        <f t="shared" si="379"/>
        <v>0</v>
      </c>
      <c r="L376" s="325">
        <f t="shared" si="379"/>
        <v>0</v>
      </c>
      <c r="M376" s="325">
        <f t="shared" si="379"/>
        <v>0</v>
      </c>
      <c r="N376" s="325">
        <f t="shared" si="379"/>
        <v>0</v>
      </c>
      <c r="O376" s="377"/>
      <c r="P376" s="378">
        <f t="shared" si="374"/>
        <v>0</v>
      </c>
      <c r="Q376" s="1"/>
      <c r="R376" s="1"/>
      <c r="S376" s="1"/>
      <c r="T376" s="1"/>
      <c r="U376" s="1"/>
      <c r="V376" s="1"/>
      <c r="W376" s="1"/>
      <c r="X376" s="1"/>
      <c r="Y376" s="1"/>
    </row>
    <row r="377" ht="15.75" customHeight="1">
      <c r="A377" s="1"/>
      <c r="B377" s="38"/>
      <c r="C377" s="48" t="s">
        <v>41</v>
      </c>
      <c r="D377" s="49"/>
      <c r="E377" s="49"/>
      <c r="F377" s="49"/>
      <c r="G377" s="6"/>
      <c r="H377" s="376"/>
      <c r="I377" s="377"/>
      <c r="J377" s="377"/>
      <c r="K377" s="377"/>
      <c r="L377" s="377"/>
      <c r="M377" s="377"/>
      <c r="N377" s="377"/>
      <c r="O377" s="377"/>
      <c r="P377" s="379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31" t="s">
        <v>595</v>
      </c>
      <c r="C378" s="52" t="s">
        <v>596</v>
      </c>
      <c r="D378" s="53"/>
      <c r="E378" s="54"/>
      <c r="F378" s="44"/>
      <c r="G378" s="44"/>
      <c r="H378" s="325">
        <f>SUM(G379:G389)</f>
        <v>0</v>
      </c>
      <c r="I378" s="377"/>
      <c r="J378" s="377"/>
      <c r="K378" s="377"/>
      <c r="L378" s="377"/>
      <c r="M378" s="377"/>
      <c r="N378" s="377"/>
      <c r="O378" s="377"/>
      <c r="P378" s="375">
        <f>H378/$P$12</f>
        <v>0</v>
      </c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38" t="s">
        <v>597</v>
      </c>
      <c r="C379" s="104" t="s">
        <v>598</v>
      </c>
      <c r="D379" s="40" t="s">
        <v>26</v>
      </c>
      <c r="E379" s="41">
        <v>0.0</v>
      </c>
      <c r="F379" s="42">
        <v>0.0</v>
      </c>
      <c r="G379" s="325">
        <f t="shared" ref="G379:G388" si="381">E379*F379</f>
        <v>0</v>
      </c>
      <c r="H379" s="376"/>
      <c r="I379" s="325">
        <f t="shared" ref="I379:N379" si="380">G379*H379</f>
        <v>0</v>
      </c>
      <c r="J379" s="325">
        <f t="shared" si="380"/>
        <v>0</v>
      </c>
      <c r="K379" s="325">
        <f t="shared" si="380"/>
        <v>0</v>
      </c>
      <c r="L379" s="325">
        <f t="shared" si="380"/>
        <v>0</v>
      </c>
      <c r="M379" s="325">
        <f t="shared" si="380"/>
        <v>0</v>
      </c>
      <c r="N379" s="325">
        <f t="shared" si="380"/>
        <v>0</v>
      </c>
      <c r="O379" s="377"/>
      <c r="P379" s="378">
        <f t="shared" ref="P379:P388" si="383">G379/$P$12</f>
        <v>0</v>
      </c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38" t="s">
        <v>599</v>
      </c>
      <c r="C380" s="119" t="s">
        <v>600</v>
      </c>
      <c r="D380" s="40" t="s">
        <v>26</v>
      </c>
      <c r="E380" s="41">
        <v>0.0</v>
      </c>
      <c r="F380" s="42">
        <v>0.0</v>
      </c>
      <c r="G380" s="325">
        <f t="shared" si="381"/>
        <v>0</v>
      </c>
      <c r="H380" s="376"/>
      <c r="I380" s="325">
        <f t="shared" ref="I380:N380" si="382">G380*H380</f>
        <v>0</v>
      </c>
      <c r="J380" s="325">
        <f t="shared" si="382"/>
        <v>0</v>
      </c>
      <c r="K380" s="325">
        <f t="shared" si="382"/>
        <v>0</v>
      </c>
      <c r="L380" s="325">
        <f t="shared" si="382"/>
        <v>0</v>
      </c>
      <c r="M380" s="325">
        <f t="shared" si="382"/>
        <v>0</v>
      </c>
      <c r="N380" s="325">
        <f t="shared" si="382"/>
        <v>0</v>
      </c>
      <c r="O380" s="377"/>
      <c r="P380" s="378">
        <f t="shared" si="383"/>
        <v>0</v>
      </c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38" t="s">
        <v>601</v>
      </c>
      <c r="C381" s="119" t="s">
        <v>602</v>
      </c>
      <c r="D381" s="40" t="s">
        <v>26</v>
      </c>
      <c r="E381" s="41">
        <v>0.0</v>
      </c>
      <c r="F381" s="42">
        <v>0.0</v>
      </c>
      <c r="G381" s="325">
        <f t="shared" si="381"/>
        <v>0</v>
      </c>
      <c r="H381" s="376"/>
      <c r="I381" s="325">
        <f t="shared" ref="I381:N381" si="384">G381*H381</f>
        <v>0</v>
      </c>
      <c r="J381" s="325">
        <f t="shared" si="384"/>
        <v>0</v>
      </c>
      <c r="K381" s="325">
        <f t="shared" si="384"/>
        <v>0</v>
      </c>
      <c r="L381" s="325">
        <f t="shared" si="384"/>
        <v>0</v>
      </c>
      <c r="M381" s="325">
        <f t="shared" si="384"/>
        <v>0</v>
      </c>
      <c r="N381" s="325">
        <f t="shared" si="384"/>
        <v>0</v>
      </c>
      <c r="O381" s="377"/>
      <c r="P381" s="378">
        <f t="shared" si="383"/>
        <v>0</v>
      </c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38" t="s">
        <v>603</v>
      </c>
      <c r="C382" s="119" t="s">
        <v>604</v>
      </c>
      <c r="D382" s="40" t="s">
        <v>26</v>
      </c>
      <c r="E382" s="41">
        <v>0.0</v>
      </c>
      <c r="F382" s="42">
        <v>0.0</v>
      </c>
      <c r="G382" s="325">
        <f t="shared" si="381"/>
        <v>0</v>
      </c>
      <c r="H382" s="376"/>
      <c r="I382" s="325">
        <f t="shared" ref="I382:N382" si="385">G382*H382</f>
        <v>0</v>
      </c>
      <c r="J382" s="325">
        <f t="shared" si="385"/>
        <v>0</v>
      </c>
      <c r="K382" s="325">
        <f t="shared" si="385"/>
        <v>0</v>
      </c>
      <c r="L382" s="325">
        <f t="shared" si="385"/>
        <v>0</v>
      </c>
      <c r="M382" s="325">
        <f t="shared" si="385"/>
        <v>0</v>
      </c>
      <c r="N382" s="325">
        <f t="shared" si="385"/>
        <v>0</v>
      </c>
      <c r="O382" s="377"/>
      <c r="P382" s="378">
        <f t="shared" si="383"/>
        <v>0</v>
      </c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38" t="s">
        <v>606</v>
      </c>
      <c r="C383" s="119" t="s">
        <v>607</v>
      </c>
      <c r="D383" s="40" t="s">
        <v>26</v>
      </c>
      <c r="E383" s="41">
        <v>0.0</v>
      </c>
      <c r="F383" s="42">
        <v>0.0</v>
      </c>
      <c r="G383" s="325">
        <f t="shared" si="381"/>
        <v>0</v>
      </c>
      <c r="H383" s="376"/>
      <c r="I383" s="325">
        <f t="shared" ref="I383:N383" si="386">G383*H383</f>
        <v>0</v>
      </c>
      <c r="J383" s="325">
        <f t="shared" si="386"/>
        <v>0</v>
      </c>
      <c r="K383" s="325">
        <f t="shared" si="386"/>
        <v>0</v>
      </c>
      <c r="L383" s="325">
        <f t="shared" si="386"/>
        <v>0</v>
      </c>
      <c r="M383" s="325">
        <f t="shared" si="386"/>
        <v>0</v>
      </c>
      <c r="N383" s="325">
        <f t="shared" si="386"/>
        <v>0</v>
      </c>
      <c r="O383" s="377"/>
      <c r="P383" s="378">
        <f t="shared" si="383"/>
        <v>0</v>
      </c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38" t="s">
        <v>608</v>
      </c>
      <c r="C384" s="119" t="s">
        <v>609</v>
      </c>
      <c r="D384" s="40" t="s">
        <v>26</v>
      </c>
      <c r="E384" s="41">
        <v>0.0</v>
      </c>
      <c r="F384" s="42">
        <v>0.0</v>
      </c>
      <c r="G384" s="325">
        <f t="shared" si="381"/>
        <v>0</v>
      </c>
      <c r="H384" s="376"/>
      <c r="I384" s="325">
        <f t="shared" ref="I384:N384" si="387">G384*H384</f>
        <v>0</v>
      </c>
      <c r="J384" s="325">
        <f t="shared" si="387"/>
        <v>0</v>
      </c>
      <c r="K384" s="325">
        <f t="shared" si="387"/>
        <v>0</v>
      </c>
      <c r="L384" s="325">
        <f t="shared" si="387"/>
        <v>0</v>
      </c>
      <c r="M384" s="325">
        <f t="shared" si="387"/>
        <v>0</v>
      </c>
      <c r="N384" s="325">
        <f t="shared" si="387"/>
        <v>0</v>
      </c>
      <c r="O384" s="377"/>
      <c r="P384" s="378">
        <f t="shared" si="383"/>
        <v>0</v>
      </c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38" t="s">
        <v>610</v>
      </c>
      <c r="C385" s="106" t="s">
        <v>605</v>
      </c>
      <c r="D385" s="40" t="s">
        <v>26</v>
      </c>
      <c r="E385" s="41">
        <v>0.0</v>
      </c>
      <c r="F385" s="42">
        <v>0.0</v>
      </c>
      <c r="G385" s="325">
        <f t="shared" si="381"/>
        <v>0</v>
      </c>
      <c r="H385" s="376"/>
      <c r="I385" s="325">
        <f t="shared" ref="I385:N385" si="388">G385*H385</f>
        <v>0</v>
      </c>
      <c r="J385" s="325">
        <f t="shared" si="388"/>
        <v>0</v>
      </c>
      <c r="K385" s="325">
        <f t="shared" si="388"/>
        <v>0</v>
      </c>
      <c r="L385" s="325">
        <f t="shared" si="388"/>
        <v>0</v>
      </c>
      <c r="M385" s="325">
        <f t="shared" si="388"/>
        <v>0</v>
      </c>
      <c r="N385" s="325">
        <f t="shared" si="388"/>
        <v>0</v>
      </c>
      <c r="O385" s="377"/>
      <c r="P385" s="378">
        <f t="shared" si="383"/>
        <v>0</v>
      </c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38" t="s">
        <v>612</v>
      </c>
      <c r="C386" s="119" t="s">
        <v>611</v>
      </c>
      <c r="D386" s="40" t="s">
        <v>26</v>
      </c>
      <c r="E386" s="41">
        <v>0.0</v>
      </c>
      <c r="F386" s="42">
        <v>0.0</v>
      </c>
      <c r="G386" s="325">
        <f t="shared" si="381"/>
        <v>0</v>
      </c>
      <c r="H386" s="376"/>
      <c r="I386" s="325">
        <f t="shared" ref="I386:I388" si="390">G386*H386</f>
        <v>0</v>
      </c>
      <c r="J386" s="325">
        <v>0.0</v>
      </c>
      <c r="K386" s="325">
        <f t="shared" ref="K386:N386" si="389">I386*J386</f>
        <v>0</v>
      </c>
      <c r="L386" s="325">
        <f t="shared" si="389"/>
        <v>0</v>
      </c>
      <c r="M386" s="325">
        <f t="shared" si="389"/>
        <v>0</v>
      </c>
      <c r="N386" s="325">
        <f t="shared" si="389"/>
        <v>0</v>
      </c>
      <c r="O386" s="377"/>
      <c r="P386" s="378">
        <f t="shared" si="383"/>
        <v>0</v>
      </c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38" t="s">
        <v>614</v>
      </c>
      <c r="C387" s="119" t="s">
        <v>613</v>
      </c>
      <c r="D387" s="40" t="s">
        <v>26</v>
      </c>
      <c r="E387" s="41">
        <v>0.0</v>
      </c>
      <c r="F387" s="42">
        <v>0.0</v>
      </c>
      <c r="G387" s="325">
        <f t="shared" si="381"/>
        <v>0</v>
      </c>
      <c r="H387" s="376"/>
      <c r="I387" s="325">
        <f t="shared" si="390"/>
        <v>0</v>
      </c>
      <c r="J387" s="325">
        <f t="shared" ref="J387:N387" si="391">H387*I387</f>
        <v>0</v>
      </c>
      <c r="K387" s="325">
        <f t="shared" si="391"/>
        <v>0</v>
      </c>
      <c r="L387" s="325">
        <f t="shared" si="391"/>
        <v>0</v>
      </c>
      <c r="M387" s="325">
        <f t="shared" si="391"/>
        <v>0</v>
      </c>
      <c r="N387" s="325">
        <f t="shared" si="391"/>
        <v>0</v>
      </c>
      <c r="O387" s="377"/>
      <c r="P387" s="378">
        <f t="shared" si="383"/>
        <v>0</v>
      </c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38" t="s">
        <v>835</v>
      </c>
      <c r="C388" s="119" t="s">
        <v>615</v>
      </c>
      <c r="D388" s="40" t="s">
        <v>26</v>
      </c>
      <c r="E388" s="41">
        <v>0.0</v>
      </c>
      <c r="F388" s="42">
        <v>0.0</v>
      </c>
      <c r="G388" s="325">
        <f t="shared" si="381"/>
        <v>0</v>
      </c>
      <c r="H388" s="376"/>
      <c r="I388" s="325">
        <f t="shared" si="390"/>
        <v>0</v>
      </c>
      <c r="J388" s="325">
        <f t="shared" ref="J388:N388" si="392">H388*I388</f>
        <v>0</v>
      </c>
      <c r="K388" s="325">
        <f t="shared" si="392"/>
        <v>0</v>
      </c>
      <c r="L388" s="325">
        <f t="shared" si="392"/>
        <v>0</v>
      </c>
      <c r="M388" s="325">
        <f t="shared" si="392"/>
        <v>0</v>
      </c>
      <c r="N388" s="325">
        <f t="shared" si="392"/>
        <v>0</v>
      </c>
      <c r="O388" s="377"/>
      <c r="P388" s="378">
        <f t="shared" si="383"/>
        <v>0</v>
      </c>
      <c r="Q388" s="1"/>
      <c r="R388" s="1"/>
      <c r="S388" s="1"/>
      <c r="T388" s="1"/>
      <c r="U388" s="1"/>
      <c r="V388" s="1"/>
      <c r="W388" s="1"/>
      <c r="X388" s="1"/>
      <c r="Y388" s="1"/>
    </row>
    <row r="389" ht="15.75" customHeight="1">
      <c r="A389" s="1"/>
      <c r="B389" s="38"/>
      <c r="C389" s="48" t="s">
        <v>41</v>
      </c>
      <c r="D389" s="49"/>
      <c r="E389" s="49"/>
      <c r="F389" s="49"/>
      <c r="G389" s="6"/>
      <c r="H389" s="376"/>
      <c r="I389" s="377"/>
      <c r="J389" s="377"/>
      <c r="K389" s="377"/>
      <c r="L389" s="377"/>
      <c r="M389" s="377"/>
      <c r="N389" s="377"/>
      <c r="O389" s="377"/>
      <c r="P389" s="379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31" t="s">
        <v>616</v>
      </c>
      <c r="C390" s="52" t="s">
        <v>617</v>
      </c>
      <c r="D390" s="53"/>
      <c r="E390" s="54"/>
      <c r="F390" s="44"/>
      <c r="G390" s="44"/>
      <c r="H390" s="325">
        <f>SUM(G391:G395)</f>
        <v>0</v>
      </c>
      <c r="I390" s="377"/>
      <c r="J390" s="377"/>
      <c r="K390" s="377"/>
      <c r="L390" s="377"/>
      <c r="M390" s="377"/>
      <c r="N390" s="377"/>
      <c r="O390" s="377"/>
      <c r="P390" s="375">
        <f>H390/$P$12</f>
        <v>0</v>
      </c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38" t="s">
        <v>618</v>
      </c>
      <c r="C391" s="93" t="s">
        <v>619</v>
      </c>
      <c r="D391" s="40" t="s">
        <v>26</v>
      </c>
      <c r="E391" s="41">
        <v>0.0</v>
      </c>
      <c r="F391" s="42">
        <v>0.0</v>
      </c>
      <c r="G391" s="325">
        <f t="shared" ref="G391:G394" si="394">E391*F391</f>
        <v>0</v>
      </c>
      <c r="H391" s="392"/>
      <c r="I391" s="325">
        <f t="shared" ref="I391:N391" si="393">G391*H391</f>
        <v>0</v>
      </c>
      <c r="J391" s="325">
        <f t="shared" si="393"/>
        <v>0</v>
      </c>
      <c r="K391" s="325">
        <f t="shared" si="393"/>
        <v>0</v>
      </c>
      <c r="L391" s="325">
        <f t="shared" si="393"/>
        <v>0</v>
      </c>
      <c r="M391" s="325">
        <f t="shared" si="393"/>
        <v>0</v>
      </c>
      <c r="N391" s="325">
        <f t="shared" si="393"/>
        <v>0</v>
      </c>
      <c r="O391" s="377"/>
      <c r="P391" s="378">
        <f t="shared" ref="P391:P394" si="396">G391/$P$12</f>
        <v>0</v>
      </c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38" t="s">
        <v>620</v>
      </c>
      <c r="C392" s="93" t="s">
        <v>621</v>
      </c>
      <c r="D392" s="40" t="s">
        <v>26</v>
      </c>
      <c r="E392" s="41">
        <v>0.0</v>
      </c>
      <c r="F392" s="42">
        <v>0.0</v>
      </c>
      <c r="G392" s="325">
        <f t="shared" si="394"/>
        <v>0</v>
      </c>
      <c r="H392" s="392"/>
      <c r="I392" s="325">
        <f t="shared" ref="I392:N392" si="395">G392*H392</f>
        <v>0</v>
      </c>
      <c r="J392" s="325">
        <f t="shared" si="395"/>
        <v>0</v>
      </c>
      <c r="K392" s="325">
        <f t="shared" si="395"/>
        <v>0</v>
      </c>
      <c r="L392" s="325">
        <f t="shared" si="395"/>
        <v>0</v>
      </c>
      <c r="M392" s="325">
        <f t="shared" si="395"/>
        <v>0</v>
      </c>
      <c r="N392" s="325">
        <f t="shared" si="395"/>
        <v>0</v>
      </c>
      <c r="O392" s="377"/>
      <c r="P392" s="378">
        <f t="shared" si="396"/>
        <v>0</v>
      </c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38" t="s">
        <v>622</v>
      </c>
      <c r="C393" s="93" t="s">
        <v>623</v>
      </c>
      <c r="D393" s="40" t="s">
        <v>26</v>
      </c>
      <c r="E393" s="41">
        <v>0.0</v>
      </c>
      <c r="F393" s="42">
        <v>0.0</v>
      </c>
      <c r="G393" s="325">
        <f t="shared" si="394"/>
        <v>0</v>
      </c>
      <c r="H393" s="392"/>
      <c r="I393" s="325">
        <f t="shared" ref="I393:N393" si="397">G393*H393</f>
        <v>0</v>
      </c>
      <c r="J393" s="325">
        <f t="shared" si="397"/>
        <v>0</v>
      </c>
      <c r="K393" s="325">
        <f t="shared" si="397"/>
        <v>0</v>
      </c>
      <c r="L393" s="325">
        <f t="shared" si="397"/>
        <v>0</v>
      </c>
      <c r="M393" s="325">
        <f t="shared" si="397"/>
        <v>0</v>
      </c>
      <c r="N393" s="325">
        <f t="shared" si="397"/>
        <v>0</v>
      </c>
      <c r="O393" s="377"/>
      <c r="P393" s="378">
        <f t="shared" si="396"/>
        <v>0</v>
      </c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38" t="s">
        <v>624</v>
      </c>
      <c r="C394" s="93" t="s">
        <v>625</v>
      </c>
      <c r="D394" s="40" t="s">
        <v>26</v>
      </c>
      <c r="E394" s="41">
        <v>0.0</v>
      </c>
      <c r="F394" s="42">
        <v>0.0</v>
      </c>
      <c r="G394" s="325">
        <f t="shared" si="394"/>
        <v>0</v>
      </c>
      <c r="H394" s="392"/>
      <c r="I394" s="325">
        <f t="shared" ref="I394:N394" si="398">G394*H394</f>
        <v>0</v>
      </c>
      <c r="J394" s="325">
        <f t="shared" si="398"/>
        <v>0</v>
      </c>
      <c r="K394" s="325">
        <f t="shared" si="398"/>
        <v>0</v>
      </c>
      <c r="L394" s="325">
        <f t="shared" si="398"/>
        <v>0</v>
      </c>
      <c r="M394" s="325">
        <f t="shared" si="398"/>
        <v>0</v>
      </c>
      <c r="N394" s="325">
        <f t="shared" si="398"/>
        <v>0</v>
      </c>
      <c r="O394" s="377"/>
      <c r="P394" s="378">
        <f t="shared" si="396"/>
        <v>0</v>
      </c>
      <c r="Q394" s="1"/>
      <c r="R394" s="1"/>
      <c r="S394" s="1"/>
      <c r="T394" s="1"/>
      <c r="U394" s="1"/>
      <c r="V394" s="1"/>
      <c r="W394" s="1"/>
      <c r="X394" s="1"/>
      <c r="Y394" s="1"/>
    </row>
    <row r="395" ht="15.75" customHeight="1">
      <c r="A395" s="1"/>
      <c r="B395" s="38"/>
      <c r="C395" s="48" t="s">
        <v>41</v>
      </c>
      <c r="D395" s="49"/>
      <c r="E395" s="49"/>
      <c r="F395" s="49"/>
      <c r="G395" s="6"/>
      <c r="H395" s="392"/>
      <c r="I395" s="377"/>
      <c r="J395" s="377"/>
      <c r="K395" s="377"/>
      <c r="L395" s="377"/>
      <c r="M395" s="377"/>
      <c r="N395" s="377"/>
      <c r="O395" s="377"/>
      <c r="P395" s="379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53" t="s">
        <v>626</v>
      </c>
      <c r="C396" s="52" t="s">
        <v>627</v>
      </c>
      <c r="D396" s="102"/>
      <c r="E396" s="103"/>
      <c r="F396" s="99"/>
      <c r="G396" s="99"/>
      <c r="H396" s="405">
        <f>SUM(G397:G398)</f>
        <v>0</v>
      </c>
      <c r="I396" s="377"/>
      <c r="J396" s="377"/>
      <c r="K396" s="377"/>
      <c r="L396" s="377"/>
      <c r="M396" s="377"/>
      <c r="N396" s="377"/>
      <c r="O396" s="377"/>
      <c r="P396" s="406">
        <f>H396/$P$12</f>
        <v>0</v>
      </c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38" t="s">
        <v>628</v>
      </c>
      <c r="C397" s="156" t="s">
        <v>629</v>
      </c>
      <c r="D397" s="40" t="s">
        <v>26</v>
      </c>
      <c r="E397" s="41">
        <v>0.0</v>
      </c>
      <c r="F397" s="42">
        <v>0.0</v>
      </c>
      <c r="G397" s="325">
        <f>E397*F397</f>
        <v>0</v>
      </c>
      <c r="H397" s="392"/>
      <c r="I397" s="325">
        <f t="shared" ref="I397:N397" si="399">G397*H397</f>
        <v>0</v>
      </c>
      <c r="J397" s="325">
        <f t="shared" si="399"/>
        <v>0</v>
      </c>
      <c r="K397" s="325">
        <f t="shared" si="399"/>
        <v>0</v>
      </c>
      <c r="L397" s="325">
        <f t="shared" si="399"/>
        <v>0</v>
      </c>
      <c r="M397" s="325">
        <f t="shared" si="399"/>
        <v>0</v>
      </c>
      <c r="N397" s="325">
        <f t="shared" si="399"/>
        <v>0</v>
      </c>
      <c r="O397" s="377"/>
      <c r="P397" s="378">
        <f>G397/$P$12</f>
        <v>0</v>
      </c>
      <c r="Q397" s="1"/>
      <c r="R397" s="1"/>
      <c r="S397" s="1"/>
      <c r="T397" s="1"/>
      <c r="U397" s="1"/>
      <c r="V397" s="1"/>
      <c r="W397" s="1"/>
      <c r="X397" s="1"/>
      <c r="Y397" s="1"/>
    </row>
    <row r="398" ht="15.75" customHeight="1">
      <c r="A398" s="1"/>
      <c r="B398" s="38"/>
      <c r="C398" s="48" t="s">
        <v>41</v>
      </c>
      <c r="D398" s="49"/>
      <c r="E398" s="49"/>
      <c r="F398" s="49"/>
      <c r="G398" s="6"/>
      <c r="H398" s="392"/>
      <c r="I398" s="377"/>
      <c r="J398" s="377"/>
      <c r="K398" s="377"/>
      <c r="L398" s="377"/>
      <c r="M398" s="377"/>
      <c r="N398" s="377"/>
      <c r="O398" s="377"/>
      <c r="P398" s="379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31" t="s">
        <v>630</v>
      </c>
      <c r="C399" s="52" t="s">
        <v>77</v>
      </c>
      <c r="D399" s="53"/>
      <c r="E399" s="54"/>
      <c r="F399" s="44"/>
      <c r="G399" s="44"/>
      <c r="H399" s="405">
        <f>SUM(G400:G404)</f>
        <v>0</v>
      </c>
      <c r="I399" s="377"/>
      <c r="J399" s="377"/>
      <c r="K399" s="377"/>
      <c r="L399" s="377"/>
      <c r="M399" s="377"/>
      <c r="N399" s="377"/>
      <c r="O399" s="377"/>
      <c r="P399" s="406">
        <f>H399/$P$12</f>
        <v>0</v>
      </c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38" t="s">
        <v>631</v>
      </c>
      <c r="C400" s="39" t="s">
        <v>632</v>
      </c>
      <c r="D400" s="40" t="s">
        <v>26</v>
      </c>
      <c r="E400" s="41">
        <v>0.0</v>
      </c>
      <c r="F400" s="42">
        <v>0.0</v>
      </c>
      <c r="G400" s="325">
        <f t="shared" ref="G400:G403" si="401">E400*F400</f>
        <v>0</v>
      </c>
      <c r="H400" s="376"/>
      <c r="I400" s="325">
        <f t="shared" ref="I400:N400" si="400">G400*H400</f>
        <v>0</v>
      </c>
      <c r="J400" s="325">
        <f t="shared" si="400"/>
        <v>0</v>
      </c>
      <c r="K400" s="325">
        <f t="shared" si="400"/>
        <v>0</v>
      </c>
      <c r="L400" s="325">
        <f t="shared" si="400"/>
        <v>0</v>
      </c>
      <c r="M400" s="325">
        <f t="shared" si="400"/>
        <v>0</v>
      </c>
      <c r="N400" s="325">
        <f t="shared" si="400"/>
        <v>0</v>
      </c>
      <c r="O400" s="377"/>
      <c r="P400" s="378">
        <f t="shared" ref="P400:P403" si="403">G400/$P$12</f>
        <v>0</v>
      </c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38" t="s">
        <v>633</v>
      </c>
      <c r="C401" s="39" t="s">
        <v>634</v>
      </c>
      <c r="D401" s="40" t="s">
        <v>26</v>
      </c>
      <c r="E401" s="41">
        <v>0.0</v>
      </c>
      <c r="F401" s="42">
        <v>0.0</v>
      </c>
      <c r="G401" s="325">
        <f t="shared" si="401"/>
        <v>0</v>
      </c>
      <c r="H401" s="376"/>
      <c r="I401" s="325">
        <f t="shared" ref="I401:N401" si="402">G401*H401</f>
        <v>0</v>
      </c>
      <c r="J401" s="325">
        <f t="shared" si="402"/>
        <v>0</v>
      </c>
      <c r="K401" s="325">
        <f t="shared" si="402"/>
        <v>0</v>
      </c>
      <c r="L401" s="325">
        <f t="shared" si="402"/>
        <v>0</v>
      </c>
      <c r="M401" s="325">
        <f t="shared" si="402"/>
        <v>0</v>
      </c>
      <c r="N401" s="325">
        <f t="shared" si="402"/>
        <v>0</v>
      </c>
      <c r="O401" s="377"/>
      <c r="P401" s="378">
        <f t="shared" si="403"/>
        <v>0</v>
      </c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38" t="s">
        <v>635</v>
      </c>
      <c r="C402" s="39" t="s">
        <v>636</v>
      </c>
      <c r="D402" s="40" t="s">
        <v>26</v>
      </c>
      <c r="E402" s="41">
        <v>0.0</v>
      </c>
      <c r="F402" s="42">
        <v>0.0</v>
      </c>
      <c r="G402" s="325">
        <f t="shared" si="401"/>
        <v>0</v>
      </c>
      <c r="H402" s="376"/>
      <c r="I402" s="325">
        <f t="shared" ref="I402:K402" si="404">G402*H402</f>
        <v>0</v>
      </c>
      <c r="J402" s="325">
        <f t="shared" si="404"/>
        <v>0</v>
      </c>
      <c r="K402" s="325">
        <f t="shared" si="404"/>
        <v>0</v>
      </c>
      <c r="L402" s="325">
        <v>0.0</v>
      </c>
      <c r="M402" s="325">
        <f t="shared" ref="M402:N402" si="405">K402*L402</f>
        <v>0</v>
      </c>
      <c r="N402" s="325">
        <f t="shared" si="405"/>
        <v>0</v>
      </c>
      <c r="O402" s="377"/>
      <c r="P402" s="378">
        <f t="shared" si="403"/>
        <v>0</v>
      </c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38" t="s">
        <v>637</v>
      </c>
      <c r="C403" s="59" t="s">
        <v>89</v>
      </c>
      <c r="D403" s="40" t="s">
        <v>26</v>
      </c>
      <c r="E403" s="60">
        <v>0.0</v>
      </c>
      <c r="F403" s="61">
        <v>0.0</v>
      </c>
      <c r="G403" s="325">
        <f t="shared" si="401"/>
        <v>0</v>
      </c>
      <c r="H403" s="376"/>
      <c r="I403" s="325">
        <f t="shared" ref="I403:N403" si="406">G403*H403</f>
        <v>0</v>
      </c>
      <c r="J403" s="325">
        <f t="shared" si="406"/>
        <v>0</v>
      </c>
      <c r="K403" s="325">
        <f t="shared" si="406"/>
        <v>0</v>
      </c>
      <c r="L403" s="325">
        <f t="shared" si="406"/>
        <v>0</v>
      </c>
      <c r="M403" s="325">
        <f t="shared" si="406"/>
        <v>0</v>
      </c>
      <c r="N403" s="325">
        <f t="shared" si="406"/>
        <v>0</v>
      </c>
      <c r="O403" s="377"/>
      <c r="P403" s="378">
        <f t="shared" si="403"/>
        <v>0</v>
      </c>
      <c r="Q403" s="1"/>
      <c r="R403" s="1"/>
      <c r="S403" s="1"/>
      <c r="T403" s="1"/>
      <c r="U403" s="1"/>
      <c r="V403" s="1"/>
      <c r="W403" s="1"/>
      <c r="X403" s="1"/>
      <c r="Y403" s="1"/>
    </row>
    <row r="404" ht="15.75" customHeight="1">
      <c r="A404" s="1"/>
      <c r="B404" s="69"/>
      <c r="C404" s="48" t="s">
        <v>41</v>
      </c>
      <c r="D404" s="49"/>
      <c r="E404" s="49"/>
      <c r="F404" s="49"/>
      <c r="G404" s="6"/>
      <c r="H404" s="376"/>
      <c r="I404" s="377"/>
      <c r="J404" s="377"/>
      <c r="K404" s="377"/>
      <c r="L404" s="377"/>
      <c r="M404" s="377"/>
      <c r="N404" s="377"/>
      <c r="O404" s="377"/>
      <c r="P404" s="380"/>
      <c r="Q404" s="1"/>
      <c r="R404" s="1"/>
      <c r="S404" s="1"/>
      <c r="T404" s="1"/>
      <c r="U404" s="1"/>
      <c r="V404" s="1"/>
      <c r="W404" s="1"/>
      <c r="X404" s="1"/>
      <c r="Y404" s="1"/>
    </row>
    <row r="405" ht="15.75" customHeight="1">
      <c r="A405" s="1"/>
      <c r="B405" s="31" t="s">
        <v>638</v>
      </c>
      <c r="C405" s="66" t="s">
        <v>107</v>
      </c>
      <c r="D405" s="67"/>
      <c r="E405" s="67"/>
      <c r="F405" s="67"/>
      <c r="G405" s="68"/>
      <c r="H405" s="405">
        <f>SUM(G406:G412)</f>
        <v>0</v>
      </c>
      <c r="I405" s="377"/>
      <c r="J405" s="377"/>
      <c r="K405" s="377"/>
      <c r="L405" s="377"/>
      <c r="M405" s="377"/>
      <c r="N405" s="377"/>
      <c r="O405" s="377"/>
      <c r="P405" s="406">
        <f>H405/$P$12</f>
        <v>0</v>
      </c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38" t="s">
        <v>639</v>
      </c>
      <c r="C406" s="70" t="s">
        <v>109</v>
      </c>
      <c r="D406" s="40" t="s">
        <v>26</v>
      </c>
      <c r="E406" s="71">
        <v>0.0</v>
      </c>
      <c r="F406" s="72">
        <v>0.0</v>
      </c>
      <c r="G406" s="325">
        <f t="shared" ref="G406:G411" si="408">E406*F406</f>
        <v>0</v>
      </c>
      <c r="H406" s="376"/>
      <c r="I406" s="325">
        <f t="shared" ref="I406:N406" si="407">G406*H406</f>
        <v>0</v>
      </c>
      <c r="J406" s="325">
        <f t="shared" si="407"/>
        <v>0</v>
      </c>
      <c r="K406" s="325">
        <f t="shared" si="407"/>
        <v>0</v>
      </c>
      <c r="L406" s="325">
        <f t="shared" si="407"/>
        <v>0</v>
      </c>
      <c r="M406" s="325">
        <f t="shared" si="407"/>
        <v>0</v>
      </c>
      <c r="N406" s="325">
        <f t="shared" si="407"/>
        <v>0</v>
      </c>
      <c r="O406" s="377"/>
      <c r="P406" s="381">
        <f t="shared" ref="P406:P411" si="410">G406/$P$12</f>
        <v>0</v>
      </c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38" t="s">
        <v>640</v>
      </c>
      <c r="C407" s="39" t="s">
        <v>111</v>
      </c>
      <c r="D407" s="40" t="s">
        <v>26</v>
      </c>
      <c r="E407" s="41">
        <v>0.0</v>
      </c>
      <c r="F407" s="42">
        <v>0.0</v>
      </c>
      <c r="G407" s="325">
        <f t="shared" si="408"/>
        <v>0</v>
      </c>
      <c r="H407" s="376"/>
      <c r="I407" s="325">
        <f t="shared" ref="I407:N407" si="409">G407*H407</f>
        <v>0</v>
      </c>
      <c r="J407" s="325">
        <f t="shared" si="409"/>
        <v>0</v>
      </c>
      <c r="K407" s="325">
        <f t="shared" si="409"/>
        <v>0</v>
      </c>
      <c r="L407" s="325">
        <f t="shared" si="409"/>
        <v>0</v>
      </c>
      <c r="M407" s="325">
        <f t="shared" si="409"/>
        <v>0</v>
      </c>
      <c r="N407" s="325">
        <f t="shared" si="409"/>
        <v>0</v>
      </c>
      <c r="O407" s="377"/>
      <c r="P407" s="381">
        <f t="shared" si="410"/>
        <v>0</v>
      </c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38" t="s">
        <v>641</v>
      </c>
      <c r="C408" s="39" t="s">
        <v>113</v>
      </c>
      <c r="D408" s="40" t="s">
        <v>26</v>
      </c>
      <c r="E408" s="41">
        <v>0.0</v>
      </c>
      <c r="F408" s="42">
        <v>0.0</v>
      </c>
      <c r="G408" s="325">
        <f t="shared" si="408"/>
        <v>0</v>
      </c>
      <c r="H408" s="376"/>
      <c r="I408" s="325">
        <f t="shared" ref="I408:N408" si="411">G408*H408</f>
        <v>0</v>
      </c>
      <c r="J408" s="325">
        <f t="shared" si="411"/>
        <v>0</v>
      </c>
      <c r="K408" s="325">
        <f t="shared" si="411"/>
        <v>0</v>
      </c>
      <c r="L408" s="325">
        <f t="shared" si="411"/>
        <v>0</v>
      </c>
      <c r="M408" s="325">
        <f t="shared" si="411"/>
        <v>0</v>
      </c>
      <c r="N408" s="325">
        <f t="shared" si="411"/>
        <v>0</v>
      </c>
      <c r="O408" s="377"/>
      <c r="P408" s="381">
        <f t="shared" si="410"/>
        <v>0</v>
      </c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38" t="s">
        <v>642</v>
      </c>
      <c r="C409" s="59" t="s">
        <v>103</v>
      </c>
      <c r="D409" s="40" t="s">
        <v>26</v>
      </c>
      <c r="E409" s="60">
        <v>0.0</v>
      </c>
      <c r="F409" s="42">
        <v>0.0</v>
      </c>
      <c r="G409" s="325">
        <f t="shared" si="408"/>
        <v>0</v>
      </c>
      <c r="H409" s="376"/>
      <c r="I409" s="325">
        <f t="shared" ref="I409:N409" si="412">G409*H409</f>
        <v>0</v>
      </c>
      <c r="J409" s="325">
        <f t="shared" si="412"/>
        <v>0</v>
      </c>
      <c r="K409" s="325">
        <f t="shared" si="412"/>
        <v>0</v>
      </c>
      <c r="L409" s="325">
        <f t="shared" si="412"/>
        <v>0</v>
      </c>
      <c r="M409" s="325">
        <f t="shared" si="412"/>
        <v>0</v>
      </c>
      <c r="N409" s="325">
        <f t="shared" si="412"/>
        <v>0</v>
      </c>
      <c r="O409" s="377"/>
      <c r="P409" s="381">
        <f t="shared" si="410"/>
        <v>0</v>
      </c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38" t="s">
        <v>643</v>
      </c>
      <c r="C410" s="62" t="s">
        <v>101</v>
      </c>
      <c r="D410" s="40" t="s">
        <v>26</v>
      </c>
      <c r="E410" s="60">
        <v>0.0</v>
      </c>
      <c r="F410" s="42">
        <v>0.0</v>
      </c>
      <c r="G410" s="325">
        <f t="shared" si="408"/>
        <v>0</v>
      </c>
      <c r="H410" s="376"/>
      <c r="I410" s="325">
        <f t="shared" ref="I410:N410" si="413">G410*H410</f>
        <v>0</v>
      </c>
      <c r="J410" s="325">
        <f t="shared" si="413"/>
        <v>0</v>
      </c>
      <c r="K410" s="325">
        <f t="shared" si="413"/>
        <v>0</v>
      </c>
      <c r="L410" s="325">
        <f t="shared" si="413"/>
        <v>0</v>
      </c>
      <c r="M410" s="325">
        <f t="shared" si="413"/>
        <v>0</v>
      </c>
      <c r="N410" s="325">
        <f t="shared" si="413"/>
        <v>0</v>
      </c>
      <c r="O410" s="377"/>
      <c r="P410" s="381">
        <f t="shared" si="410"/>
        <v>0</v>
      </c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38" t="s">
        <v>644</v>
      </c>
      <c r="C411" s="62" t="s">
        <v>117</v>
      </c>
      <c r="D411" s="40" t="s">
        <v>26</v>
      </c>
      <c r="E411" s="60">
        <v>0.0</v>
      </c>
      <c r="F411" s="61">
        <v>0.0</v>
      </c>
      <c r="G411" s="325">
        <f t="shared" si="408"/>
        <v>0</v>
      </c>
      <c r="H411" s="376"/>
      <c r="I411" s="325">
        <f t="shared" ref="I411:N411" si="414">G411*H411</f>
        <v>0</v>
      </c>
      <c r="J411" s="325">
        <f t="shared" si="414"/>
        <v>0</v>
      </c>
      <c r="K411" s="325">
        <f t="shared" si="414"/>
        <v>0</v>
      </c>
      <c r="L411" s="325">
        <f t="shared" si="414"/>
        <v>0</v>
      </c>
      <c r="M411" s="325">
        <f t="shared" si="414"/>
        <v>0</v>
      </c>
      <c r="N411" s="325">
        <f t="shared" si="414"/>
        <v>0</v>
      </c>
      <c r="O411" s="377"/>
      <c r="P411" s="381">
        <f t="shared" si="410"/>
        <v>0</v>
      </c>
      <c r="Q411" s="1"/>
      <c r="R411" s="1"/>
      <c r="S411" s="1"/>
      <c r="T411" s="1"/>
      <c r="U411" s="1"/>
      <c r="V411" s="1"/>
      <c r="W411" s="1"/>
      <c r="X411" s="1"/>
      <c r="Y411" s="1"/>
    </row>
    <row r="412" ht="15.75" customHeight="1">
      <c r="A412" s="1"/>
      <c r="B412" s="69"/>
      <c r="C412" s="48" t="s">
        <v>41</v>
      </c>
      <c r="D412" s="49"/>
      <c r="E412" s="49"/>
      <c r="F412" s="49"/>
      <c r="G412" s="6"/>
      <c r="H412" s="376"/>
      <c r="I412" s="377"/>
      <c r="J412" s="377"/>
      <c r="K412" s="377"/>
      <c r="L412" s="377"/>
      <c r="M412" s="377"/>
      <c r="N412" s="377"/>
      <c r="O412" s="377"/>
      <c r="P412" s="380"/>
      <c r="Q412" s="1"/>
      <c r="R412" s="1"/>
      <c r="S412" s="1"/>
      <c r="T412" s="1"/>
      <c r="U412" s="1"/>
      <c r="V412" s="1"/>
      <c r="W412" s="1"/>
      <c r="X412" s="1"/>
      <c r="Y412" s="1"/>
    </row>
    <row r="413" ht="15.75" customHeight="1">
      <c r="A413" s="1"/>
      <c r="B413" s="31" t="s">
        <v>645</v>
      </c>
      <c r="C413" s="75" t="s">
        <v>119</v>
      </c>
      <c r="D413" s="49"/>
      <c r="E413" s="49"/>
      <c r="F413" s="49"/>
      <c r="G413" s="6"/>
      <c r="H413" s="405">
        <f>SUM(G414:G421)</f>
        <v>0</v>
      </c>
      <c r="I413" s="377"/>
      <c r="J413" s="377"/>
      <c r="K413" s="377"/>
      <c r="L413" s="377"/>
      <c r="M413" s="377"/>
      <c r="N413" s="377"/>
      <c r="O413" s="377"/>
      <c r="P413" s="406">
        <f>H413/$P$12</f>
        <v>0</v>
      </c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38" t="s">
        <v>646</v>
      </c>
      <c r="C414" s="70" t="s">
        <v>121</v>
      </c>
      <c r="D414" s="40" t="s">
        <v>26</v>
      </c>
      <c r="E414" s="71">
        <v>0.0</v>
      </c>
      <c r="F414" s="72">
        <v>0.0</v>
      </c>
      <c r="G414" s="325">
        <f t="shared" ref="G414:G420" si="416">E414*F414</f>
        <v>0</v>
      </c>
      <c r="H414" s="376"/>
      <c r="I414" s="325">
        <f t="shared" ref="I414:N414" si="415">G414*H414</f>
        <v>0</v>
      </c>
      <c r="J414" s="325">
        <f t="shared" si="415"/>
        <v>0</v>
      </c>
      <c r="K414" s="325">
        <f t="shared" si="415"/>
        <v>0</v>
      </c>
      <c r="L414" s="325">
        <f t="shared" si="415"/>
        <v>0</v>
      </c>
      <c r="M414" s="325">
        <f t="shared" si="415"/>
        <v>0</v>
      </c>
      <c r="N414" s="325">
        <f t="shared" si="415"/>
        <v>0</v>
      </c>
      <c r="O414" s="377"/>
      <c r="P414" s="378">
        <f t="shared" ref="P414:P420" si="418">G414/$P$12</f>
        <v>0</v>
      </c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38" t="s">
        <v>647</v>
      </c>
      <c r="C415" s="39" t="s">
        <v>123</v>
      </c>
      <c r="D415" s="40" t="s">
        <v>26</v>
      </c>
      <c r="E415" s="41">
        <v>0.0</v>
      </c>
      <c r="F415" s="42">
        <v>0.0</v>
      </c>
      <c r="G415" s="325">
        <f t="shared" si="416"/>
        <v>0</v>
      </c>
      <c r="H415" s="376"/>
      <c r="I415" s="325">
        <f t="shared" ref="I415:N415" si="417">G415*H415</f>
        <v>0</v>
      </c>
      <c r="J415" s="325">
        <f t="shared" si="417"/>
        <v>0</v>
      </c>
      <c r="K415" s="325">
        <f t="shared" si="417"/>
        <v>0</v>
      </c>
      <c r="L415" s="325">
        <f t="shared" si="417"/>
        <v>0</v>
      </c>
      <c r="M415" s="325">
        <f t="shared" si="417"/>
        <v>0</v>
      </c>
      <c r="N415" s="325">
        <f t="shared" si="417"/>
        <v>0</v>
      </c>
      <c r="O415" s="377"/>
      <c r="P415" s="378">
        <f t="shared" si="418"/>
        <v>0</v>
      </c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38" t="s">
        <v>648</v>
      </c>
      <c r="C416" s="39" t="s">
        <v>125</v>
      </c>
      <c r="D416" s="40" t="s">
        <v>26</v>
      </c>
      <c r="E416" s="41">
        <v>0.0</v>
      </c>
      <c r="F416" s="42">
        <v>0.0</v>
      </c>
      <c r="G416" s="325">
        <f t="shared" si="416"/>
        <v>0</v>
      </c>
      <c r="H416" s="376"/>
      <c r="I416" s="325">
        <f t="shared" ref="I416:N416" si="419">G416*H416</f>
        <v>0</v>
      </c>
      <c r="J416" s="325">
        <f t="shared" si="419"/>
        <v>0</v>
      </c>
      <c r="K416" s="325">
        <f t="shared" si="419"/>
        <v>0</v>
      </c>
      <c r="L416" s="325">
        <f t="shared" si="419"/>
        <v>0</v>
      </c>
      <c r="M416" s="325">
        <f t="shared" si="419"/>
        <v>0</v>
      </c>
      <c r="N416" s="325">
        <f t="shared" si="419"/>
        <v>0</v>
      </c>
      <c r="O416" s="377"/>
      <c r="P416" s="378">
        <f t="shared" si="418"/>
        <v>0</v>
      </c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38" t="s">
        <v>649</v>
      </c>
      <c r="C417" s="39" t="s">
        <v>127</v>
      </c>
      <c r="D417" s="40" t="s">
        <v>26</v>
      </c>
      <c r="E417" s="41">
        <v>0.0</v>
      </c>
      <c r="F417" s="42">
        <v>0.0</v>
      </c>
      <c r="G417" s="325">
        <f t="shared" si="416"/>
        <v>0</v>
      </c>
      <c r="H417" s="376"/>
      <c r="I417" s="325">
        <f t="shared" ref="I417:N417" si="420">G417*H417</f>
        <v>0</v>
      </c>
      <c r="J417" s="325">
        <f t="shared" si="420"/>
        <v>0</v>
      </c>
      <c r="K417" s="325">
        <f t="shared" si="420"/>
        <v>0</v>
      </c>
      <c r="L417" s="325">
        <f t="shared" si="420"/>
        <v>0</v>
      </c>
      <c r="M417" s="325">
        <f t="shared" si="420"/>
        <v>0</v>
      </c>
      <c r="N417" s="325">
        <f t="shared" si="420"/>
        <v>0</v>
      </c>
      <c r="O417" s="377"/>
      <c r="P417" s="378">
        <f t="shared" si="418"/>
        <v>0</v>
      </c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38" t="s">
        <v>650</v>
      </c>
      <c r="C418" s="59" t="s">
        <v>129</v>
      </c>
      <c r="D418" s="40" t="s">
        <v>26</v>
      </c>
      <c r="E418" s="60">
        <v>0.0</v>
      </c>
      <c r="F418" s="61">
        <v>0.0</v>
      </c>
      <c r="G418" s="325">
        <f t="shared" si="416"/>
        <v>0</v>
      </c>
      <c r="H418" s="376"/>
      <c r="I418" s="325">
        <f t="shared" ref="I418:N418" si="421">G418*H418</f>
        <v>0</v>
      </c>
      <c r="J418" s="325">
        <f t="shared" si="421"/>
        <v>0</v>
      </c>
      <c r="K418" s="325">
        <f t="shared" si="421"/>
        <v>0</v>
      </c>
      <c r="L418" s="325">
        <f t="shared" si="421"/>
        <v>0</v>
      </c>
      <c r="M418" s="325">
        <f t="shared" si="421"/>
        <v>0</v>
      </c>
      <c r="N418" s="325">
        <f t="shared" si="421"/>
        <v>0</v>
      </c>
      <c r="O418" s="377"/>
      <c r="P418" s="378">
        <f t="shared" si="418"/>
        <v>0</v>
      </c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38" t="s">
        <v>651</v>
      </c>
      <c r="C419" s="59" t="s">
        <v>131</v>
      </c>
      <c r="D419" s="40" t="s">
        <v>26</v>
      </c>
      <c r="E419" s="60">
        <v>0.0</v>
      </c>
      <c r="F419" s="61">
        <v>0.0</v>
      </c>
      <c r="G419" s="325">
        <f t="shared" si="416"/>
        <v>0</v>
      </c>
      <c r="H419" s="376"/>
      <c r="I419" s="325">
        <f t="shared" ref="I419:N419" si="422">G419*H419</f>
        <v>0</v>
      </c>
      <c r="J419" s="325">
        <f t="shared" si="422"/>
        <v>0</v>
      </c>
      <c r="K419" s="325">
        <f t="shared" si="422"/>
        <v>0</v>
      </c>
      <c r="L419" s="325">
        <f t="shared" si="422"/>
        <v>0</v>
      </c>
      <c r="M419" s="325">
        <f t="shared" si="422"/>
        <v>0</v>
      </c>
      <c r="N419" s="325">
        <f t="shared" si="422"/>
        <v>0</v>
      </c>
      <c r="O419" s="377"/>
      <c r="P419" s="378">
        <f t="shared" si="418"/>
        <v>0</v>
      </c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38" t="s">
        <v>652</v>
      </c>
      <c r="C420" s="62" t="s">
        <v>133</v>
      </c>
      <c r="D420" s="40" t="s">
        <v>26</v>
      </c>
      <c r="E420" s="60">
        <v>0.0</v>
      </c>
      <c r="F420" s="61">
        <v>0.0</v>
      </c>
      <c r="G420" s="325">
        <f t="shared" si="416"/>
        <v>0</v>
      </c>
      <c r="H420" s="376"/>
      <c r="I420" s="325">
        <f t="shared" ref="I420:N420" si="423">G420*H420</f>
        <v>0</v>
      </c>
      <c r="J420" s="325">
        <f t="shared" si="423"/>
        <v>0</v>
      </c>
      <c r="K420" s="325">
        <f t="shared" si="423"/>
        <v>0</v>
      </c>
      <c r="L420" s="325">
        <f t="shared" si="423"/>
        <v>0</v>
      </c>
      <c r="M420" s="325">
        <f t="shared" si="423"/>
        <v>0</v>
      </c>
      <c r="N420" s="325">
        <f t="shared" si="423"/>
        <v>0</v>
      </c>
      <c r="O420" s="377"/>
      <c r="P420" s="378">
        <f t="shared" si="418"/>
        <v>0</v>
      </c>
      <c r="Q420" s="1"/>
      <c r="R420" s="1"/>
      <c r="S420" s="1"/>
      <c r="T420" s="1"/>
      <c r="U420" s="1"/>
      <c r="V420" s="1"/>
      <c r="W420" s="1"/>
      <c r="X420" s="1"/>
      <c r="Y420" s="1"/>
    </row>
    <row r="421" ht="15.75" customHeight="1">
      <c r="A421" s="1"/>
      <c r="B421" s="31"/>
      <c r="C421" s="48" t="s">
        <v>134</v>
      </c>
      <c r="D421" s="49"/>
      <c r="E421" s="49"/>
      <c r="F421" s="49"/>
      <c r="G421" s="6"/>
      <c r="H421" s="376"/>
      <c r="I421" s="377"/>
      <c r="J421" s="377"/>
      <c r="K421" s="377"/>
      <c r="L421" s="377"/>
      <c r="M421" s="377"/>
      <c r="N421" s="377"/>
      <c r="O421" s="377"/>
      <c r="P421" s="382"/>
      <c r="Q421" s="1"/>
      <c r="R421" s="1"/>
      <c r="S421" s="1"/>
      <c r="T421" s="1"/>
      <c r="U421" s="1"/>
      <c r="V421" s="1"/>
      <c r="W421" s="1"/>
      <c r="X421" s="1"/>
      <c r="Y421" s="1"/>
    </row>
    <row r="422" ht="15.75" customHeight="1">
      <c r="A422" s="1"/>
      <c r="B422" s="31" t="s">
        <v>653</v>
      </c>
      <c r="C422" s="75" t="s">
        <v>136</v>
      </c>
      <c r="D422" s="49"/>
      <c r="E422" s="49"/>
      <c r="F422" s="49"/>
      <c r="G422" s="6"/>
      <c r="H422" s="405">
        <f>SUM(G423:G427)</f>
        <v>0</v>
      </c>
      <c r="I422" s="377"/>
      <c r="J422" s="377"/>
      <c r="K422" s="377"/>
      <c r="L422" s="377"/>
      <c r="M422" s="377"/>
      <c r="N422" s="377"/>
      <c r="O422" s="377"/>
      <c r="P422" s="406">
        <f>H422/$P$12</f>
        <v>0</v>
      </c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38" t="s">
        <v>654</v>
      </c>
      <c r="C423" s="70" t="s">
        <v>138</v>
      </c>
      <c r="D423" s="40" t="s">
        <v>26</v>
      </c>
      <c r="E423" s="71">
        <v>0.0</v>
      </c>
      <c r="F423" s="72">
        <v>0.0</v>
      </c>
      <c r="G423" s="325">
        <f t="shared" ref="G423:G426" si="425">E423*F423</f>
        <v>0</v>
      </c>
      <c r="H423" s="376"/>
      <c r="I423" s="325">
        <f t="shared" ref="I423:N423" si="424">G423*H423</f>
        <v>0</v>
      </c>
      <c r="J423" s="325">
        <f t="shared" si="424"/>
        <v>0</v>
      </c>
      <c r="K423" s="325">
        <f t="shared" si="424"/>
        <v>0</v>
      </c>
      <c r="L423" s="325">
        <f t="shared" si="424"/>
        <v>0</v>
      </c>
      <c r="M423" s="325">
        <f t="shared" si="424"/>
        <v>0</v>
      </c>
      <c r="N423" s="325">
        <f t="shared" si="424"/>
        <v>0</v>
      </c>
      <c r="O423" s="377"/>
      <c r="P423" s="378">
        <f t="shared" ref="P423:P426" si="427">G423/$P$12</f>
        <v>0</v>
      </c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38" t="s">
        <v>655</v>
      </c>
      <c r="C424" s="39" t="s">
        <v>140</v>
      </c>
      <c r="D424" s="40" t="s">
        <v>26</v>
      </c>
      <c r="E424" s="41">
        <v>0.0</v>
      </c>
      <c r="F424" s="42">
        <v>0.0</v>
      </c>
      <c r="G424" s="325">
        <f t="shared" si="425"/>
        <v>0</v>
      </c>
      <c r="H424" s="376"/>
      <c r="I424" s="325">
        <f t="shared" ref="I424:N424" si="426">G424*H424</f>
        <v>0</v>
      </c>
      <c r="J424" s="325">
        <f t="shared" si="426"/>
        <v>0</v>
      </c>
      <c r="K424" s="325">
        <f t="shared" si="426"/>
        <v>0</v>
      </c>
      <c r="L424" s="325">
        <f t="shared" si="426"/>
        <v>0</v>
      </c>
      <c r="M424" s="325">
        <f t="shared" si="426"/>
        <v>0</v>
      </c>
      <c r="N424" s="325">
        <f t="shared" si="426"/>
        <v>0</v>
      </c>
      <c r="O424" s="377"/>
      <c r="P424" s="378">
        <f t="shared" si="427"/>
        <v>0</v>
      </c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38" t="s">
        <v>656</v>
      </c>
      <c r="C425" s="39" t="s">
        <v>142</v>
      </c>
      <c r="D425" s="40" t="s">
        <v>26</v>
      </c>
      <c r="E425" s="41">
        <v>0.0</v>
      </c>
      <c r="F425" s="42">
        <v>0.0</v>
      </c>
      <c r="G425" s="325">
        <f t="shared" si="425"/>
        <v>0</v>
      </c>
      <c r="H425" s="376"/>
      <c r="I425" s="325">
        <f t="shared" ref="I425:N425" si="428">G425*H425</f>
        <v>0</v>
      </c>
      <c r="J425" s="325">
        <f t="shared" si="428"/>
        <v>0</v>
      </c>
      <c r="K425" s="325">
        <f t="shared" si="428"/>
        <v>0</v>
      </c>
      <c r="L425" s="325">
        <f t="shared" si="428"/>
        <v>0</v>
      </c>
      <c r="M425" s="325">
        <f t="shared" si="428"/>
        <v>0</v>
      </c>
      <c r="N425" s="325">
        <f t="shared" si="428"/>
        <v>0</v>
      </c>
      <c r="O425" s="377"/>
      <c r="P425" s="378">
        <f t="shared" si="427"/>
        <v>0</v>
      </c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38" t="s">
        <v>657</v>
      </c>
      <c r="C426" s="59" t="s">
        <v>144</v>
      </c>
      <c r="D426" s="40" t="s">
        <v>23</v>
      </c>
      <c r="E426" s="60">
        <v>0.0</v>
      </c>
      <c r="F426" s="61">
        <v>0.0</v>
      </c>
      <c r="G426" s="325">
        <f t="shared" si="425"/>
        <v>0</v>
      </c>
      <c r="H426" s="376"/>
      <c r="I426" s="325">
        <f t="shared" ref="I426:N426" si="429">G426*H426</f>
        <v>0</v>
      </c>
      <c r="J426" s="325">
        <f t="shared" si="429"/>
        <v>0</v>
      </c>
      <c r="K426" s="325">
        <f t="shared" si="429"/>
        <v>0</v>
      </c>
      <c r="L426" s="325">
        <f t="shared" si="429"/>
        <v>0</v>
      </c>
      <c r="M426" s="325">
        <f t="shared" si="429"/>
        <v>0</v>
      </c>
      <c r="N426" s="325">
        <f t="shared" si="429"/>
        <v>0</v>
      </c>
      <c r="O426" s="377"/>
      <c r="P426" s="378">
        <f t="shared" si="427"/>
        <v>0</v>
      </c>
      <c r="Q426" s="1"/>
      <c r="R426" s="1"/>
      <c r="S426" s="1"/>
      <c r="T426" s="1"/>
      <c r="U426" s="1"/>
      <c r="V426" s="1"/>
      <c r="W426" s="1"/>
      <c r="X426" s="1"/>
      <c r="Y426" s="1"/>
    </row>
    <row r="427" ht="15.75" customHeight="1">
      <c r="A427" s="1"/>
      <c r="B427" s="31"/>
      <c r="C427" s="48" t="s">
        <v>134</v>
      </c>
      <c r="D427" s="49"/>
      <c r="E427" s="49"/>
      <c r="F427" s="49"/>
      <c r="G427" s="6"/>
      <c r="H427" s="376"/>
      <c r="I427" s="377"/>
      <c r="J427" s="377"/>
      <c r="K427" s="377"/>
      <c r="L427" s="377"/>
      <c r="M427" s="377"/>
      <c r="N427" s="377"/>
      <c r="O427" s="377"/>
      <c r="P427" s="382"/>
      <c r="Q427" s="1"/>
      <c r="R427" s="1"/>
      <c r="S427" s="1"/>
      <c r="T427" s="1"/>
      <c r="U427" s="1"/>
      <c r="V427" s="1"/>
      <c r="W427" s="1"/>
      <c r="X427" s="1"/>
      <c r="Y427" s="1"/>
    </row>
    <row r="428" ht="15.75" customHeight="1">
      <c r="A428" s="1"/>
      <c r="B428" s="31" t="s">
        <v>658</v>
      </c>
      <c r="C428" s="139" t="s">
        <v>146</v>
      </c>
      <c r="D428" s="49"/>
      <c r="E428" s="49"/>
      <c r="F428" s="49"/>
      <c r="G428" s="6"/>
      <c r="H428" s="405">
        <f>SUM(G429:G436)</f>
        <v>0</v>
      </c>
      <c r="I428" s="377"/>
      <c r="J428" s="377"/>
      <c r="K428" s="377"/>
      <c r="L428" s="377"/>
      <c r="M428" s="377"/>
      <c r="N428" s="377"/>
      <c r="O428" s="377"/>
      <c r="P428" s="406">
        <f>H428/$P$12</f>
        <v>0</v>
      </c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38" t="s">
        <v>659</v>
      </c>
      <c r="C429" s="105" t="s">
        <v>518</v>
      </c>
      <c r="D429" s="40" t="s">
        <v>26</v>
      </c>
      <c r="E429" s="71">
        <v>0.0</v>
      </c>
      <c r="F429" s="72">
        <v>0.0</v>
      </c>
      <c r="G429" s="325">
        <f t="shared" ref="G429:G435" si="431">E429*F429</f>
        <v>0</v>
      </c>
      <c r="H429" s="376"/>
      <c r="I429" s="325">
        <f t="shared" ref="I429:N429" si="430">G429*H429</f>
        <v>0</v>
      </c>
      <c r="J429" s="325">
        <f t="shared" si="430"/>
        <v>0</v>
      </c>
      <c r="K429" s="325">
        <f t="shared" si="430"/>
        <v>0</v>
      </c>
      <c r="L429" s="325">
        <f t="shared" si="430"/>
        <v>0</v>
      </c>
      <c r="M429" s="325">
        <f t="shared" si="430"/>
        <v>0</v>
      </c>
      <c r="N429" s="325">
        <f t="shared" si="430"/>
        <v>0</v>
      </c>
      <c r="O429" s="377"/>
      <c r="P429" s="378">
        <f t="shared" ref="P429:P435" si="433">G429/$P$12</f>
        <v>0</v>
      </c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38" t="s">
        <v>660</v>
      </c>
      <c r="C430" s="79" t="s">
        <v>150</v>
      </c>
      <c r="D430" s="40" t="s">
        <v>26</v>
      </c>
      <c r="E430" s="71">
        <v>0.0</v>
      </c>
      <c r="F430" s="72">
        <v>0.0</v>
      </c>
      <c r="G430" s="325">
        <f t="shared" si="431"/>
        <v>0</v>
      </c>
      <c r="H430" s="376"/>
      <c r="I430" s="325">
        <f t="shared" ref="I430:N430" si="432">G430*H430</f>
        <v>0</v>
      </c>
      <c r="J430" s="325">
        <f t="shared" si="432"/>
        <v>0</v>
      </c>
      <c r="K430" s="325">
        <f t="shared" si="432"/>
        <v>0</v>
      </c>
      <c r="L430" s="325">
        <f t="shared" si="432"/>
        <v>0</v>
      </c>
      <c r="M430" s="325">
        <f t="shared" si="432"/>
        <v>0</v>
      </c>
      <c r="N430" s="325">
        <f t="shared" si="432"/>
        <v>0</v>
      </c>
      <c r="O430" s="377"/>
      <c r="P430" s="378">
        <f t="shared" si="433"/>
        <v>0</v>
      </c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38" t="s">
        <v>661</v>
      </c>
      <c r="C431" s="80" t="s">
        <v>662</v>
      </c>
      <c r="D431" s="40" t="s">
        <v>26</v>
      </c>
      <c r="E431" s="71">
        <v>0.0</v>
      </c>
      <c r="F431" s="72">
        <v>0.0</v>
      </c>
      <c r="G431" s="325">
        <f t="shared" si="431"/>
        <v>0</v>
      </c>
      <c r="H431" s="376"/>
      <c r="I431" s="325">
        <f t="shared" ref="I431:N431" si="434">G431*H431</f>
        <v>0</v>
      </c>
      <c r="J431" s="325">
        <f t="shared" si="434"/>
        <v>0</v>
      </c>
      <c r="K431" s="325">
        <f t="shared" si="434"/>
        <v>0</v>
      </c>
      <c r="L431" s="325">
        <f t="shared" si="434"/>
        <v>0</v>
      </c>
      <c r="M431" s="325">
        <f t="shared" si="434"/>
        <v>0</v>
      </c>
      <c r="N431" s="325">
        <f t="shared" si="434"/>
        <v>0</v>
      </c>
      <c r="O431" s="377"/>
      <c r="P431" s="378">
        <f t="shared" si="433"/>
        <v>0</v>
      </c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38" t="s">
        <v>663</v>
      </c>
      <c r="C432" s="80" t="s">
        <v>152</v>
      </c>
      <c r="D432" s="40" t="s">
        <v>26</v>
      </c>
      <c r="E432" s="41">
        <v>0.0</v>
      </c>
      <c r="F432" s="42">
        <v>0.0</v>
      </c>
      <c r="G432" s="325">
        <f t="shared" si="431"/>
        <v>0</v>
      </c>
      <c r="H432" s="376"/>
      <c r="I432" s="325">
        <f t="shared" ref="I432:N432" si="435">G432*H432</f>
        <v>0</v>
      </c>
      <c r="J432" s="325">
        <f t="shared" si="435"/>
        <v>0</v>
      </c>
      <c r="K432" s="325">
        <f t="shared" si="435"/>
        <v>0</v>
      </c>
      <c r="L432" s="325">
        <f t="shared" si="435"/>
        <v>0</v>
      </c>
      <c r="M432" s="325">
        <f t="shared" si="435"/>
        <v>0</v>
      </c>
      <c r="N432" s="325">
        <f t="shared" si="435"/>
        <v>0</v>
      </c>
      <c r="O432" s="377"/>
      <c r="P432" s="378">
        <f t="shared" si="433"/>
        <v>0</v>
      </c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38" t="s">
        <v>664</v>
      </c>
      <c r="C433" s="80" t="s">
        <v>154</v>
      </c>
      <c r="D433" s="40" t="s">
        <v>26</v>
      </c>
      <c r="E433" s="41">
        <v>0.0</v>
      </c>
      <c r="F433" s="42">
        <v>0.0</v>
      </c>
      <c r="G433" s="325">
        <f t="shared" si="431"/>
        <v>0</v>
      </c>
      <c r="H433" s="376"/>
      <c r="I433" s="325">
        <f t="shared" ref="I433:N433" si="436">G433*H433</f>
        <v>0</v>
      </c>
      <c r="J433" s="325">
        <f t="shared" si="436"/>
        <v>0</v>
      </c>
      <c r="K433" s="325">
        <f t="shared" si="436"/>
        <v>0</v>
      </c>
      <c r="L433" s="325">
        <f t="shared" si="436"/>
        <v>0</v>
      </c>
      <c r="M433" s="325">
        <f t="shared" si="436"/>
        <v>0</v>
      </c>
      <c r="N433" s="325">
        <f t="shared" si="436"/>
        <v>0</v>
      </c>
      <c r="O433" s="377"/>
      <c r="P433" s="378">
        <f t="shared" si="433"/>
        <v>0</v>
      </c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38" t="s">
        <v>666</v>
      </c>
      <c r="C434" s="80" t="s">
        <v>156</v>
      </c>
      <c r="D434" s="40" t="s">
        <v>26</v>
      </c>
      <c r="E434" s="41">
        <v>0.0</v>
      </c>
      <c r="F434" s="42">
        <v>0.0</v>
      </c>
      <c r="G434" s="325">
        <f t="shared" si="431"/>
        <v>0</v>
      </c>
      <c r="H434" s="376"/>
      <c r="I434" s="325">
        <f t="shared" ref="I434:N434" si="437">G434*H434</f>
        <v>0</v>
      </c>
      <c r="J434" s="325">
        <f t="shared" si="437"/>
        <v>0</v>
      </c>
      <c r="K434" s="325">
        <f t="shared" si="437"/>
        <v>0</v>
      </c>
      <c r="L434" s="325">
        <f t="shared" si="437"/>
        <v>0</v>
      </c>
      <c r="M434" s="325">
        <f t="shared" si="437"/>
        <v>0</v>
      </c>
      <c r="N434" s="325">
        <f t="shared" si="437"/>
        <v>0</v>
      </c>
      <c r="O434" s="377"/>
      <c r="P434" s="378">
        <f t="shared" si="433"/>
        <v>0</v>
      </c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38" t="s">
        <v>667</v>
      </c>
      <c r="C435" s="80" t="s">
        <v>668</v>
      </c>
      <c r="D435" s="40" t="s">
        <v>26</v>
      </c>
      <c r="E435" s="41">
        <v>0.0</v>
      </c>
      <c r="F435" s="42">
        <v>0.0</v>
      </c>
      <c r="G435" s="325">
        <f t="shared" si="431"/>
        <v>0</v>
      </c>
      <c r="H435" s="376"/>
      <c r="I435" s="325">
        <f t="shared" ref="I435:N435" si="438">G435*H435</f>
        <v>0</v>
      </c>
      <c r="J435" s="325">
        <f t="shared" si="438"/>
        <v>0</v>
      </c>
      <c r="K435" s="325">
        <f t="shared" si="438"/>
        <v>0</v>
      </c>
      <c r="L435" s="325">
        <f t="shared" si="438"/>
        <v>0</v>
      </c>
      <c r="M435" s="325">
        <f t="shared" si="438"/>
        <v>0</v>
      </c>
      <c r="N435" s="325">
        <f t="shared" si="438"/>
        <v>0</v>
      </c>
      <c r="O435" s="377"/>
      <c r="P435" s="378">
        <f t="shared" si="433"/>
        <v>0</v>
      </c>
      <c r="Q435" s="1"/>
      <c r="R435" s="1"/>
      <c r="S435" s="1"/>
      <c r="T435" s="1"/>
      <c r="U435" s="1"/>
      <c r="V435" s="1"/>
      <c r="W435" s="1"/>
      <c r="X435" s="1"/>
      <c r="Y435" s="1"/>
    </row>
    <row r="436" ht="16.5" customHeight="1">
      <c r="A436" s="1"/>
      <c r="B436" s="81"/>
      <c r="C436" s="82" t="s">
        <v>41</v>
      </c>
      <c r="D436" s="83"/>
      <c r="E436" s="83"/>
      <c r="F436" s="83"/>
      <c r="G436" s="84"/>
      <c r="H436" s="376"/>
      <c r="I436" s="377"/>
      <c r="J436" s="377"/>
      <c r="K436" s="377"/>
      <c r="L436" s="377"/>
      <c r="M436" s="377"/>
      <c r="N436" s="377"/>
      <c r="O436" s="377"/>
      <c r="P436" s="383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384"/>
      <c r="C437" s="385"/>
      <c r="D437" s="385"/>
      <c r="E437" s="385"/>
      <c r="F437" s="385"/>
      <c r="G437" s="386"/>
      <c r="H437" s="386" t="s">
        <v>849</v>
      </c>
      <c r="I437" s="387">
        <f t="shared" ref="I437:N437" si="439">SUM(I339:I435)</f>
        <v>0</v>
      </c>
      <c r="J437" s="387">
        <f t="shared" si="439"/>
        <v>0</v>
      </c>
      <c r="K437" s="387">
        <f t="shared" si="439"/>
        <v>0</v>
      </c>
      <c r="L437" s="387">
        <f t="shared" si="439"/>
        <v>0</v>
      </c>
      <c r="M437" s="387">
        <f t="shared" si="439"/>
        <v>0</v>
      </c>
      <c r="N437" s="387">
        <f t="shared" si="439"/>
        <v>0</v>
      </c>
      <c r="O437" s="387">
        <f>SUM(I437:N437)</f>
        <v>0</v>
      </c>
      <c r="P437" s="34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34"/>
      <c r="C438" s="140"/>
      <c r="D438" s="102"/>
      <c r="E438" s="103"/>
      <c r="F438" s="99"/>
      <c r="G438" s="99"/>
      <c r="H438" s="376"/>
      <c r="I438" s="377"/>
      <c r="J438" s="377"/>
      <c r="K438" s="377"/>
      <c r="L438" s="377"/>
      <c r="M438" s="377"/>
      <c r="N438" s="377"/>
      <c r="O438" s="377"/>
      <c r="P438" s="382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407">
        <v>6.0</v>
      </c>
      <c r="C439" s="408" t="s">
        <v>7</v>
      </c>
      <c r="D439" s="409"/>
      <c r="E439" s="410"/>
      <c r="F439" s="411"/>
      <c r="G439" s="411"/>
      <c r="H439" s="411"/>
      <c r="I439" s="412"/>
      <c r="J439" s="412"/>
      <c r="K439" s="412"/>
      <c r="L439" s="412"/>
      <c r="M439" s="412"/>
      <c r="N439" s="412"/>
      <c r="O439" s="412">
        <f>O337+O180+O94+O14</f>
        <v>0</v>
      </c>
      <c r="P439" s="413">
        <f>O439/P12</f>
        <v>0</v>
      </c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34"/>
      <c r="C440" s="113"/>
      <c r="D440" s="114"/>
      <c r="E440" s="115"/>
      <c r="F440" s="116"/>
      <c r="G440" s="116"/>
      <c r="H440" s="117"/>
      <c r="I440" s="35"/>
      <c r="J440" s="35"/>
      <c r="K440" s="35"/>
      <c r="L440" s="35"/>
      <c r="M440" s="35"/>
      <c r="N440" s="35"/>
      <c r="O440" s="35"/>
      <c r="P440" s="399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34"/>
      <c r="C441" s="165"/>
      <c r="D441" s="53"/>
      <c r="E441" s="166"/>
      <c r="F441" s="167"/>
      <c r="G441" s="167"/>
      <c r="H441" s="167"/>
      <c r="I441" s="35"/>
      <c r="J441" s="35"/>
      <c r="K441" s="35"/>
      <c r="L441" s="35"/>
      <c r="M441" s="35"/>
      <c r="N441" s="35"/>
      <c r="O441" s="35"/>
      <c r="P441" s="399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34"/>
      <c r="C442" s="168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34"/>
      <c r="C443" s="113"/>
      <c r="D443" s="114"/>
      <c r="E443" s="115"/>
      <c r="F443" s="116"/>
      <c r="G443" s="116"/>
      <c r="H443" s="117"/>
      <c r="I443" s="35"/>
      <c r="J443" s="35"/>
      <c r="K443" s="35"/>
      <c r="L443" s="35"/>
      <c r="M443" s="35"/>
      <c r="N443" s="35"/>
      <c r="O443" s="35"/>
      <c r="P443" s="399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34"/>
      <c r="C444" s="113"/>
      <c r="D444" s="114"/>
      <c r="E444" s="115"/>
      <c r="F444" s="116"/>
      <c r="G444" s="116"/>
      <c r="H444" s="117"/>
      <c r="I444" s="35"/>
      <c r="J444" s="35"/>
      <c r="K444" s="35"/>
      <c r="L444" s="35"/>
      <c r="M444" s="35"/>
      <c r="N444" s="35"/>
      <c r="O444" s="35"/>
      <c r="P444" s="399"/>
      <c r="Q444" s="1"/>
      <c r="R444" s="1"/>
      <c r="S444" s="1"/>
      <c r="T444" s="1"/>
      <c r="U444" s="1"/>
      <c r="V444" s="1"/>
      <c r="W444" s="1"/>
      <c r="X444" s="1"/>
      <c r="Y444" s="1"/>
    </row>
    <row r="445" ht="16.5" customHeight="1">
      <c r="A445" s="1"/>
      <c r="B445" s="34"/>
      <c r="C445" s="113"/>
      <c r="D445" s="114"/>
      <c r="E445" s="115"/>
      <c r="F445" s="116"/>
      <c r="G445" s="116"/>
      <c r="H445" s="117"/>
      <c r="I445" s="35"/>
      <c r="J445" s="35"/>
      <c r="K445" s="35"/>
      <c r="L445" s="35"/>
      <c r="M445" s="35"/>
      <c r="N445" s="35"/>
      <c r="O445" s="35"/>
      <c r="P445" s="399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5"/>
      <c r="B446" s="34"/>
      <c r="C446" s="113"/>
      <c r="D446" s="114"/>
      <c r="E446" s="115"/>
      <c r="F446" s="116"/>
      <c r="G446" s="116"/>
      <c r="H446" s="117"/>
      <c r="I446" s="35"/>
      <c r="J446" s="35"/>
      <c r="K446" s="35"/>
      <c r="L446" s="35"/>
      <c r="M446" s="35"/>
      <c r="N446" s="35"/>
      <c r="O446" s="35"/>
      <c r="P446" s="399"/>
      <c r="Q446" s="15"/>
      <c r="R446" s="15"/>
      <c r="S446" s="15"/>
      <c r="T446" s="15"/>
      <c r="U446" s="15"/>
      <c r="V446" s="15"/>
      <c r="W446" s="15"/>
      <c r="X446" s="15"/>
      <c r="Y446" s="15"/>
    </row>
    <row r="447" ht="14.25" customHeight="1">
      <c r="A447" s="1"/>
      <c r="B447" s="34"/>
      <c r="C447" s="113"/>
      <c r="D447" s="114"/>
      <c r="E447" s="115"/>
      <c r="F447" s="116"/>
      <c r="G447" s="116"/>
      <c r="H447" s="117"/>
      <c r="I447" s="35"/>
      <c r="J447" s="35"/>
      <c r="K447" s="35"/>
      <c r="L447" s="35"/>
      <c r="M447" s="35"/>
      <c r="N447" s="35"/>
      <c r="O447" s="35"/>
      <c r="P447" s="399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34"/>
      <c r="C448" s="113"/>
      <c r="D448" s="114"/>
      <c r="E448" s="115"/>
      <c r="F448" s="116"/>
      <c r="G448" s="116"/>
      <c r="H448" s="117"/>
      <c r="I448" s="35"/>
      <c r="J448" s="35"/>
      <c r="K448" s="35"/>
      <c r="L448" s="35"/>
      <c r="M448" s="35"/>
      <c r="N448" s="35"/>
      <c r="O448" s="35"/>
      <c r="P448" s="399"/>
      <c r="Q448" s="1"/>
      <c r="R448" s="1"/>
      <c r="S448" s="1"/>
      <c r="T448" s="1"/>
      <c r="U448" s="1"/>
      <c r="V448" s="1"/>
      <c r="W448" s="1"/>
      <c r="X448" s="1"/>
      <c r="Y448" s="1"/>
    </row>
    <row r="449" ht="33.75" customHeight="1">
      <c r="A449" s="1"/>
      <c r="B449" s="34"/>
      <c r="C449" s="113"/>
      <c r="D449" s="114"/>
      <c r="E449" s="115"/>
      <c r="F449" s="116"/>
      <c r="G449" s="116"/>
      <c r="H449" s="117"/>
      <c r="I449" s="35"/>
      <c r="J449" s="35"/>
      <c r="K449" s="35"/>
      <c r="L449" s="35"/>
      <c r="M449" s="35"/>
      <c r="N449" s="35"/>
      <c r="O449" s="35"/>
      <c r="P449" s="399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34"/>
      <c r="C450" s="113"/>
      <c r="D450" s="114"/>
      <c r="E450" s="115"/>
      <c r="F450" s="116"/>
      <c r="G450" s="116"/>
      <c r="H450" s="117"/>
      <c r="I450" s="35"/>
      <c r="J450" s="35"/>
      <c r="K450" s="35"/>
      <c r="L450" s="35"/>
      <c r="M450" s="35"/>
      <c r="N450" s="35"/>
      <c r="O450" s="35"/>
      <c r="P450" s="399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34"/>
      <c r="C451" s="113"/>
      <c r="D451" s="114"/>
      <c r="E451" s="115"/>
      <c r="F451" s="116"/>
      <c r="G451" s="116"/>
      <c r="H451" s="117"/>
      <c r="I451" s="35"/>
      <c r="J451" s="35"/>
      <c r="K451" s="35"/>
      <c r="L451" s="35"/>
      <c r="M451" s="35"/>
      <c r="N451" s="35"/>
      <c r="O451" s="35"/>
      <c r="P451" s="399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34"/>
      <c r="C452" s="113"/>
      <c r="D452" s="114"/>
      <c r="E452" s="115"/>
      <c r="F452" s="116"/>
      <c r="G452" s="116"/>
      <c r="H452" s="117"/>
      <c r="I452" s="35"/>
      <c r="J452" s="35"/>
      <c r="K452" s="35"/>
      <c r="L452" s="35"/>
      <c r="M452" s="35"/>
      <c r="N452" s="35"/>
      <c r="O452" s="35"/>
      <c r="P452" s="399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34"/>
      <c r="C453" s="113"/>
      <c r="D453" s="114"/>
      <c r="E453" s="115"/>
      <c r="F453" s="116"/>
      <c r="G453" s="116"/>
      <c r="H453" s="117"/>
      <c r="I453" s="35"/>
      <c r="J453" s="35"/>
      <c r="K453" s="35"/>
      <c r="L453" s="35"/>
      <c r="M453" s="35"/>
      <c r="N453" s="35"/>
      <c r="O453" s="35"/>
      <c r="P453" s="399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34"/>
      <c r="C454" s="113"/>
      <c r="D454" s="114"/>
      <c r="E454" s="115"/>
      <c r="F454" s="116"/>
      <c r="G454" s="116"/>
      <c r="H454" s="117"/>
      <c r="I454" s="35"/>
      <c r="J454" s="35"/>
      <c r="K454" s="35"/>
      <c r="L454" s="35"/>
      <c r="M454" s="35"/>
      <c r="N454" s="35"/>
      <c r="O454" s="35"/>
      <c r="P454" s="399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34"/>
      <c r="C455" s="113"/>
      <c r="D455" s="114"/>
      <c r="E455" s="115"/>
      <c r="F455" s="116"/>
      <c r="G455" s="116"/>
      <c r="H455" s="117"/>
      <c r="I455" s="35"/>
      <c r="J455" s="35"/>
      <c r="K455" s="35"/>
      <c r="L455" s="35"/>
      <c r="M455" s="35"/>
      <c r="N455" s="35"/>
      <c r="O455" s="35"/>
      <c r="P455" s="399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34"/>
      <c r="C456" s="113"/>
      <c r="D456" s="114"/>
      <c r="E456" s="115"/>
      <c r="F456" s="116"/>
      <c r="G456" s="116"/>
      <c r="H456" s="117"/>
      <c r="I456" s="35"/>
      <c r="J456" s="35"/>
      <c r="K456" s="35"/>
      <c r="L456" s="35"/>
      <c r="M456" s="35"/>
      <c r="N456" s="35"/>
      <c r="O456" s="35"/>
      <c r="P456" s="399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34"/>
      <c r="C457" s="113"/>
      <c r="D457" s="114"/>
      <c r="E457" s="115"/>
      <c r="F457" s="116"/>
      <c r="G457" s="116"/>
      <c r="H457" s="117"/>
      <c r="I457" s="35"/>
      <c r="J457" s="35"/>
      <c r="K457" s="35"/>
      <c r="L457" s="35"/>
      <c r="M457" s="35"/>
      <c r="N457" s="35"/>
      <c r="O457" s="35"/>
      <c r="P457" s="399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34"/>
      <c r="C458" s="113"/>
      <c r="D458" s="114"/>
      <c r="E458" s="115"/>
      <c r="F458" s="116"/>
      <c r="G458" s="116"/>
      <c r="H458" s="117"/>
      <c r="I458" s="35"/>
      <c r="J458" s="35"/>
      <c r="K458" s="35"/>
      <c r="L458" s="35"/>
      <c r="M458" s="35"/>
      <c r="N458" s="35"/>
      <c r="O458" s="35"/>
      <c r="P458" s="399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34"/>
      <c r="C459" s="113"/>
      <c r="D459" s="114"/>
      <c r="E459" s="115"/>
      <c r="F459" s="116"/>
      <c r="G459" s="116"/>
      <c r="H459" s="117"/>
      <c r="I459" s="35"/>
      <c r="J459" s="35"/>
      <c r="K459" s="35"/>
      <c r="L459" s="35"/>
      <c r="M459" s="35"/>
      <c r="N459" s="35"/>
      <c r="O459" s="35"/>
      <c r="P459" s="399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34"/>
      <c r="C460" s="113"/>
      <c r="D460" s="114"/>
      <c r="E460" s="115"/>
      <c r="F460" s="116"/>
      <c r="G460" s="116"/>
      <c r="H460" s="117"/>
      <c r="I460" s="35"/>
      <c r="J460" s="35"/>
      <c r="K460" s="35"/>
      <c r="L460" s="35"/>
      <c r="M460" s="35"/>
      <c r="N460" s="35"/>
      <c r="O460" s="35"/>
      <c r="P460" s="399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34"/>
      <c r="C461" s="113"/>
      <c r="D461" s="114"/>
      <c r="E461" s="115"/>
      <c r="F461" s="116"/>
      <c r="G461" s="116"/>
      <c r="H461" s="117"/>
      <c r="I461" s="35"/>
      <c r="J461" s="35"/>
      <c r="K461" s="35"/>
      <c r="L461" s="35"/>
      <c r="M461" s="35"/>
      <c r="N461" s="35"/>
      <c r="O461" s="35"/>
      <c r="P461" s="399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34"/>
      <c r="C462" s="113"/>
      <c r="D462" s="114"/>
      <c r="E462" s="115"/>
      <c r="F462" s="116"/>
      <c r="G462" s="116"/>
      <c r="H462" s="117"/>
      <c r="I462" s="35"/>
      <c r="J462" s="35"/>
      <c r="K462" s="35"/>
      <c r="L462" s="35"/>
      <c r="M462" s="35"/>
      <c r="N462" s="35"/>
      <c r="O462" s="35"/>
      <c r="P462" s="399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34"/>
      <c r="C463" s="113"/>
      <c r="D463" s="114"/>
      <c r="E463" s="115"/>
      <c r="F463" s="116"/>
      <c r="G463" s="116"/>
      <c r="H463" s="117"/>
      <c r="I463" s="35"/>
      <c r="J463" s="35"/>
      <c r="K463" s="35"/>
      <c r="L463" s="35"/>
      <c r="M463" s="35"/>
      <c r="N463" s="35"/>
      <c r="O463" s="35"/>
      <c r="P463" s="399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34"/>
      <c r="C464" s="113"/>
      <c r="D464" s="114"/>
      <c r="E464" s="115"/>
      <c r="F464" s="116"/>
      <c r="G464" s="116"/>
      <c r="H464" s="117"/>
      <c r="I464" s="35"/>
      <c r="J464" s="35"/>
      <c r="K464" s="35"/>
      <c r="L464" s="35"/>
      <c r="M464" s="35"/>
      <c r="N464" s="35"/>
      <c r="O464" s="35"/>
      <c r="P464" s="399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34"/>
      <c r="C465" s="113"/>
      <c r="D465" s="114"/>
      <c r="E465" s="115"/>
      <c r="F465" s="116"/>
      <c r="G465" s="116"/>
      <c r="H465" s="117"/>
      <c r="I465" s="35"/>
      <c r="J465" s="35"/>
      <c r="K465" s="35"/>
      <c r="L465" s="35"/>
      <c r="M465" s="35"/>
      <c r="N465" s="35"/>
      <c r="O465" s="35"/>
      <c r="P465" s="399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34"/>
      <c r="C466" s="113"/>
      <c r="D466" s="114"/>
      <c r="E466" s="115"/>
      <c r="F466" s="116"/>
      <c r="G466" s="116"/>
      <c r="H466" s="117"/>
      <c r="I466" s="35"/>
      <c r="J466" s="35"/>
      <c r="K466" s="35"/>
      <c r="L466" s="35"/>
      <c r="M466" s="35"/>
      <c r="N466" s="35"/>
      <c r="O466" s="35"/>
      <c r="P466" s="399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34"/>
      <c r="C467" s="113"/>
      <c r="D467" s="114"/>
      <c r="E467" s="115"/>
      <c r="F467" s="116"/>
      <c r="G467" s="116"/>
      <c r="H467" s="117"/>
      <c r="I467" s="35"/>
      <c r="J467" s="35"/>
      <c r="K467" s="35"/>
      <c r="L467" s="35"/>
      <c r="M467" s="35"/>
      <c r="N467" s="35"/>
      <c r="O467" s="35"/>
      <c r="P467" s="399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34"/>
      <c r="C468" s="113"/>
      <c r="D468" s="114"/>
      <c r="E468" s="115"/>
      <c r="F468" s="116"/>
      <c r="G468" s="116"/>
      <c r="H468" s="117"/>
      <c r="I468" s="35"/>
      <c r="J468" s="35"/>
      <c r="K468" s="35"/>
      <c r="L468" s="35"/>
      <c r="M468" s="35"/>
      <c r="N468" s="35"/>
      <c r="O468" s="35"/>
      <c r="P468" s="399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34"/>
      <c r="C469" s="113"/>
      <c r="D469" s="114"/>
      <c r="E469" s="115"/>
      <c r="F469" s="116"/>
      <c r="G469" s="116"/>
      <c r="H469" s="117"/>
      <c r="I469" s="35"/>
      <c r="J469" s="35"/>
      <c r="K469" s="35"/>
      <c r="L469" s="35"/>
      <c r="M469" s="35"/>
      <c r="N469" s="35"/>
      <c r="O469" s="35"/>
      <c r="P469" s="399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34"/>
      <c r="C470" s="113"/>
      <c r="D470" s="114"/>
      <c r="E470" s="115"/>
      <c r="F470" s="116"/>
      <c r="G470" s="116"/>
      <c r="H470" s="117"/>
      <c r="I470" s="35"/>
      <c r="J470" s="35"/>
      <c r="K470" s="35"/>
      <c r="L470" s="35"/>
      <c r="M470" s="35"/>
      <c r="N470" s="35"/>
      <c r="O470" s="35"/>
      <c r="P470" s="399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34"/>
      <c r="C471" s="113"/>
      <c r="D471" s="114"/>
      <c r="E471" s="115"/>
      <c r="F471" s="116"/>
      <c r="G471" s="116"/>
      <c r="H471" s="117"/>
      <c r="I471" s="35"/>
      <c r="J471" s="35"/>
      <c r="K471" s="35"/>
      <c r="L471" s="35"/>
      <c r="M471" s="35"/>
      <c r="N471" s="35"/>
      <c r="O471" s="35"/>
      <c r="P471" s="399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34"/>
      <c r="C472" s="113"/>
      <c r="D472" s="114"/>
      <c r="E472" s="115"/>
      <c r="F472" s="116"/>
      <c r="G472" s="116"/>
      <c r="H472" s="117"/>
      <c r="I472" s="35"/>
      <c r="J472" s="35"/>
      <c r="K472" s="35"/>
      <c r="L472" s="35"/>
      <c r="M472" s="35"/>
      <c r="N472" s="35"/>
      <c r="O472" s="35"/>
      <c r="P472" s="399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34"/>
      <c r="C473" s="113"/>
      <c r="D473" s="114"/>
      <c r="E473" s="115"/>
      <c r="F473" s="116"/>
      <c r="G473" s="116"/>
      <c r="H473" s="117"/>
      <c r="I473" s="35"/>
      <c r="J473" s="35"/>
      <c r="K473" s="35"/>
      <c r="L473" s="35"/>
      <c r="M473" s="35"/>
      <c r="N473" s="35"/>
      <c r="O473" s="35"/>
      <c r="P473" s="399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34"/>
      <c r="C474" s="113"/>
      <c r="D474" s="114"/>
      <c r="E474" s="115"/>
      <c r="F474" s="116"/>
      <c r="G474" s="116"/>
      <c r="H474" s="117"/>
      <c r="I474" s="35"/>
      <c r="J474" s="35"/>
      <c r="K474" s="35"/>
      <c r="L474" s="35"/>
      <c r="M474" s="35"/>
      <c r="N474" s="35"/>
      <c r="O474" s="35"/>
      <c r="P474" s="399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34"/>
      <c r="C475" s="113"/>
      <c r="D475" s="114"/>
      <c r="E475" s="115"/>
      <c r="F475" s="116"/>
      <c r="G475" s="116"/>
      <c r="H475" s="117"/>
      <c r="I475" s="35"/>
      <c r="J475" s="35"/>
      <c r="K475" s="35"/>
      <c r="L475" s="35"/>
      <c r="M475" s="35"/>
      <c r="N475" s="35"/>
      <c r="O475" s="35"/>
      <c r="P475" s="399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34"/>
      <c r="C476" s="113"/>
      <c r="D476" s="114"/>
      <c r="E476" s="115"/>
      <c r="F476" s="116"/>
      <c r="G476" s="116"/>
      <c r="H476" s="117"/>
      <c r="I476" s="35"/>
      <c r="J476" s="35"/>
      <c r="K476" s="35"/>
      <c r="L476" s="35"/>
      <c r="M476" s="35"/>
      <c r="N476" s="35"/>
      <c r="O476" s="35"/>
      <c r="P476" s="399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34"/>
      <c r="C477" s="113"/>
      <c r="D477" s="114"/>
      <c r="E477" s="115"/>
      <c r="F477" s="116"/>
      <c r="G477" s="116"/>
      <c r="H477" s="117"/>
      <c r="I477" s="35"/>
      <c r="J477" s="35"/>
      <c r="K477" s="35"/>
      <c r="L477" s="35"/>
      <c r="M477" s="35"/>
      <c r="N477" s="35"/>
      <c r="O477" s="35"/>
      <c r="P477" s="399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34"/>
      <c r="C478" s="113"/>
      <c r="D478" s="114"/>
      <c r="E478" s="115"/>
      <c r="F478" s="116"/>
      <c r="G478" s="116"/>
      <c r="H478" s="117"/>
      <c r="I478" s="35"/>
      <c r="J478" s="35"/>
      <c r="K478" s="35"/>
      <c r="L478" s="35"/>
      <c r="M478" s="35"/>
      <c r="N478" s="35"/>
      <c r="O478" s="35"/>
      <c r="P478" s="399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34"/>
      <c r="C479" s="113"/>
      <c r="D479" s="114"/>
      <c r="E479" s="115"/>
      <c r="F479" s="116"/>
      <c r="G479" s="116"/>
      <c r="H479" s="117"/>
      <c r="I479" s="35"/>
      <c r="J479" s="35"/>
      <c r="K479" s="35"/>
      <c r="L479" s="35"/>
      <c r="M479" s="35"/>
      <c r="N479" s="35"/>
      <c r="O479" s="35"/>
      <c r="P479" s="399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34"/>
      <c r="C480" s="113"/>
      <c r="D480" s="114"/>
      <c r="E480" s="115"/>
      <c r="F480" s="116"/>
      <c r="G480" s="116"/>
      <c r="H480" s="117"/>
      <c r="I480" s="35"/>
      <c r="J480" s="35"/>
      <c r="K480" s="35"/>
      <c r="L480" s="35"/>
      <c r="M480" s="35"/>
      <c r="N480" s="35"/>
      <c r="O480" s="35"/>
      <c r="P480" s="399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34"/>
      <c r="C481" s="113"/>
      <c r="D481" s="114"/>
      <c r="E481" s="115"/>
      <c r="F481" s="116"/>
      <c r="G481" s="116"/>
      <c r="H481" s="117"/>
      <c r="I481" s="35"/>
      <c r="J481" s="35"/>
      <c r="K481" s="35"/>
      <c r="L481" s="35"/>
      <c r="M481" s="35"/>
      <c r="N481" s="35"/>
      <c r="O481" s="35"/>
      <c r="P481" s="399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34"/>
      <c r="C482" s="113"/>
      <c r="D482" s="114"/>
      <c r="E482" s="115"/>
      <c r="F482" s="116"/>
      <c r="G482" s="116"/>
      <c r="H482" s="117"/>
      <c r="I482" s="35"/>
      <c r="J482" s="35"/>
      <c r="K482" s="35"/>
      <c r="L482" s="35"/>
      <c r="M482" s="35"/>
      <c r="N482" s="35"/>
      <c r="O482" s="35"/>
      <c r="P482" s="399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34"/>
      <c r="C483" s="113"/>
      <c r="D483" s="114"/>
      <c r="E483" s="115"/>
      <c r="F483" s="116"/>
      <c r="G483" s="116"/>
      <c r="H483" s="117"/>
      <c r="I483" s="35"/>
      <c r="J483" s="35"/>
      <c r="K483" s="35"/>
      <c r="L483" s="35"/>
      <c r="M483" s="35"/>
      <c r="N483" s="35"/>
      <c r="O483" s="35"/>
      <c r="P483" s="399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34"/>
      <c r="C484" s="113"/>
      <c r="D484" s="114"/>
      <c r="E484" s="115"/>
      <c r="F484" s="116"/>
      <c r="G484" s="116"/>
      <c r="H484" s="117"/>
      <c r="I484" s="35"/>
      <c r="J484" s="35"/>
      <c r="K484" s="35"/>
      <c r="L484" s="35"/>
      <c r="M484" s="35"/>
      <c r="N484" s="35"/>
      <c r="O484" s="35"/>
      <c r="P484" s="399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34"/>
      <c r="C485" s="113"/>
      <c r="D485" s="114"/>
      <c r="E485" s="115"/>
      <c r="F485" s="116"/>
      <c r="G485" s="116"/>
      <c r="H485" s="117"/>
      <c r="I485" s="35"/>
      <c r="J485" s="35"/>
      <c r="K485" s="35"/>
      <c r="L485" s="35"/>
      <c r="M485" s="35"/>
      <c r="N485" s="35"/>
      <c r="O485" s="35"/>
      <c r="P485" s="399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34"/>
      <c r="C486" s="113"/>
      <c r="D486" s="114"/>
      <c r="E486" s="115"/>
      <c r="F486" s="116"/>
      <c r="G486" s="116"/>
      <c r="H486" s="117"/>
      <c r="I486" s="35"/>
      <c r="J486" s="35"/>
      <c r="K486" s="35"/>
      <c r="L486" s="35"/>
      <c r="M486" s="35"/>
      <c r="N486" s="35"/>
      <c r="O486" s="35"/>
      <c r="P486" s="399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34"/>
      <c r="C487" s="113"/>
      <c r="D487" s="114"/>
      <c r="E487" s="115"/>
      <c r="F487" s="116"/>
      <c r="G487" s="116"/>
      <c r="H487" s="117"/>
      <c r="I487" s="35"/>
      <c r="J487" s="35"/>
      <c r="K487" s="35"/>
      <c r="L487" s="35"/>
      <c r="M487" s="35"/>
      <c r="N487" s="35"/>
      <c r="O487" s="35"/>
      <c r="P487" s="399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34"/>
      <c r="C488" s="113"/>
      <c r="D488" s="114"/>
      <c r="E488" s="115"/>
      <c r="F488" s="116"/>
      <c r="G488" s="116"/>
      <c r="H488" s="117"/>
      <c r="I488" s="35"/>
      <c r="J488" s="35"/>
      <c r="K488" s="35"/>
      <c r="L488" s="35"/>
      <c r="M488" s="35"/>
      <c r="N488" s="35"/>
      <c r="O488" s="35"/>
      <c r="P488" s="399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34"/>
      <c r="C489" s="113"/>
      <c r="D489" s="114"/>
      <c r="E489" s="115"/>
      <c r="F489" s="116"/>
      <c r="G489" s="116"/>
      <c r="H489" s="117"/>
      <c r="I489" s="35"/>
      <c r="J489" s="35"/>
      <c r="K489" s="35"/>
      <c r="L489" s="35"/>
      <c r="M489" s="35"/>
      <c r="N489" s="35"/>
      <c r="O489" s="35"/>
      <c r="P489" s="399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34"/>
      <c r="C490" s="113"/>
      <c r="D490" s="114"/>
      <c r="E490" s="115"/>
      <c r="F490" s="116"/>
      <c r="G490" s="116"/>
      <c r="H490" s="117"/>
      <c r="I490" s="35"/>
      <c r="J490" s="35"/>
      <c r="K490" s="35"/>
      <c r="L490" s="35"/>
      <c r="M490" s="35"/>
      <c r="N490" s="35"/>
      <c r="O490" s="35"/>
      <c r="P490" s="399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34"/>
      <c r="C491" s="113"/>
      <c r="D491" s="114"/>
      <c r="E491" s="115"/>
      <c r="F491" s="116"/>
      <c r="G491" s="116"/>
      <c r="H491" s="117"/>
      <c r="I491" s="35"/>
      <c r="J491" s="35"/>
      <c r="K491" s="35"/>
      <c r="L491" s="35"/>
      <c r="M491" s="35"/>
      <c r="N491" s="35"/>
      <c r="O491" s="35"/>
      <c r="P491" s="399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34"/>
      <c r="C492" s="113"/>
      <c r="D492" s="114"/>
      <c r="E492" s="115"/>
      <c r="F492" s="116"/>
      <c r="G492" s="116"/>
      <c r="H492" s="117"/>
      <c r="I492" s="35"/>
      <c r="J492" s="35"/>
      <c r="K492" s="35"/>
      <c r="L492" s="35"/>
      <c r="M492" s="35"/>
      <c r="N492" s="35"/>
      <c r="O492" s="35"/>
      <c r="P492" s="399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34"/>
      <c r="C493" s="113"/>
      <c r="D493" s="114"/>
      <c r="E493" s="115"/>
      <c r="F493" s="116"/>
      <c r="G493" s="116"/>
      <c r="H493" s="117"/>
      <c r="I493" s="35"/>
      <c r="J493" s="35"/>
      <c r="K493" s="35"/>
      <c r="L493" s="35"/>
      <c r="M493" s="35"/>
      <c r="N493" s="35"/>
      <c r="O493" s="35"/>
      <c r="P493" s="399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34"/>
      <c r="C494" s="113"/>
      <c r="D494" s="114"/>
      <c r="E494" s="115"/>
      <c r="F494" s="116"/>
      <c r="G494" s="116"/>
      <c r="H494" s="117"/>
      <c r="I494" s="35"/>
      <c r="J494" s="35"/>
      <c r="K494" s="35"/>
      <c r="L494" s="35"/>
      <c r="M494" s="35"/>
      <c r="N494" s="35"/>
      <c r="O494" s="35"/>
      <c r="P494" s="399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34"/>
      <c r="C495" s="113"/>
      <c r="D495" s="114"/>
      <c r="E495" s="115"/>
      <c r="F495" s="116"/>
      <c r="G495" s="116"/>
      <c r="H495" s="117"/>
      <c r="I495" s="35"/>
      <c r="J495" s="35"/>
      <c r="K495" s="35"/>
      <c r="L495" s="35"/>
      <c r="M495" s="35"/>
      <c r="N495" s="35"/>
      <c r="O495" s="35"/>
      <c r="P495" s="399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34"/>
      <c r="C496" s="113"/>
      <c r="D496" s="114"/>
      <c r="E496" s="115"/>
      <c r="F496" s="116"/>
      <c r="G496" s="116"/>
      <c r="H496" s="117"/>
      <c r="I496" s="35"/>
      <c r="J496" s="35"/>
      <c r="K496" s="35"/>
      <c r="L496" s="35"/>
      <c r="M496" s="35"/>
      <c r="N496" s="35"/>
      <c r="O496" s="35"/>
      <c r="P496" s="399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34"/>
      <c r="C497" s="113"/>
      <c r="D497" s="114"/>
      <c r="E497" s="115"/>
      <c r="F497" s="116"/>
      <c r="G497" s="116"/>
      <c r="H497" s="117"/>
      <c r="I497" s="35"/>
      <c r="J497" s="35"/>
      <c r="K497" s="35"/>
      <c r="L497" s="35"/>
      <c r="M497" s="35"/>
      <c r="N497" s="35"/>
      <c r="O497" s="35"/>
      <c r="P497" s="399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34"/>
      <c r="C498" s="113"/>
      <c r="D498" s="114"/>
      <c r="E498" s="115"/>
      <c r="F498" s="116"/>
      <c r="G498" s="116"/>
      <c r="H498" s="117"/>
      <c r="I498" s="35"/>
      <c r="J498" s="35"/>
      <c r="K498" s="35"/>
      <c r="L498" s="35"/>
      <c r="M498" s="35"/>
      <c r="N498" s="35"/>
      <c r="O498" s="35"/>
      <c r="P498" s="399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34"/>
      <c r="C499" s="113"/>
      <c r="D499" s="114"/>
      <c r="E499" s="115"/>
      <c r="F499" s="116"/>
      <c r="G499" s="116"/>
      <c r="H499" s="117"/>
      <c r="I499" s="35"/>
      <c r="J499" s="35"/>
      <c r="K499" s="35"/>
      <c r="L499" s="35"/>
      <c r="M499" s="35"/>
      <c r="N499" s="35"/>
      <c r="O499" s="35"/>
      <c r="P499" s="399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34"/>
      <c r="C500" s="113"/>
      <c r="D500" s="114"/>
      <c r="E500" s="115"/>
      <c r="F500" s="116"/>
      <c r="G500" s="116"/>
      <c r="H500" s="117"/>
      <c r="I500" s="35"/>
      <c r="J500" s="35"/>
      <c r="K500" s="35"/>
      <c r="L500" s="35"/>
      <c r="M500" s="35"/>
      <c r="N500" s="35"/>
      <c r="O500" s="35"/>
      <c r="P500" s="399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34"/>
      <c r="C501" s="113"/>
      <c r="D501" s="114"/>
      <c r="E501" s="115"/>
      <c r="F501" s="116"/>
      <c r="G501" s="116"/>
      <c r="H501" s="117"/>
      <c r="I501" s="35"/>
      <c r="J501" s="35"/>
      <c r="K501" s="35"/>
      <c r="L501" s="35"/>
      <c r="M501" s="35"/>
      <c r="N501" s="35"/>
      <c r="O501" s="35"/>
      <c r="P501" s="399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34"/>
      <c r="C502" s="113"/>
      <c r="D502" s="114"/>
      <c r="E502" s="115"/>
      <c r="F502" s="116"/>
      <c r="G502" s="116"/>
      <c r="H502" s="117"/>
      <c r="I502" s="35"/>
      <c r="J502" s="35"/>
      <c r="K502" s="35"/>
      <c r="L502" s="35"/>
      <c r="M502" s="35"/>
      <c r="N502" s="35"/>
      <c r="O502" s="35"/>
      <c r="P502" s="399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34"/>
      <c r="C503" s="113"/>
      <c r="D503" s="114"/>
      <c r="E503" s="115"/>
      <c r="F503" s="116"/>
      <c r="G503" s="116"/>
      <c r="H503" s="117"/>
      <c r="I503" s="35"/>
      <c r="J503" s="35"/>
      <c r="K503" s="35"/>
      <c r="L503" s="35"/>
      <c r="M503" s="35"/>
      <c r="N503" s="35"/>
      <c r="O503" s="35"/>
      <c r="P503" s="399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34"/>
      <c r="C504" s="113"/>
      <c r="D504" s="114"/>
      <c r="E504" s="115"/>
      <c r="F504" s="116"/>
      <c r="G504" s="116"/>
      <c r="H504" s="117"/>
      <c r="I504" s="35"/>
      <c r="J504" s="35"/>
      <c r="K504" s="35"/>
      <c r="L504" s="35"/>
      <c r="M504" s="35"/>
      <c r="N504" s="35"/>
      <c r="O504" s="35"/>
      <c r="P504" s="399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34"/>
      <c r="C505" s="113"/>
      <c r="D505" s="114"/>
      <c r="E505" s="115"/>
      <c r="F505" s="116"/>
      <c r="G505" s="116"/>
      <c r="H505" s="117"/>
      <c r="I505" s="35"/>
      <c r="J505" s="35"/>
      <c r="K505" s="35"/>
      <c r="L505" s="35"/>
      <c r="M505" s="35"/>
      <c r="N505" s="35"/>
      <c r="O505" s="35"/>
      <c r="P505" s="399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34"/>
      <c r="C506" s="113"/>
      <c r="D506" s="114"/>
      <c r="E506" s="115"/>
      <c r="F506" s="116"/>
      <c r="G506" s="116"/>
      <c r="H506" s="117"/>
      <c r="I506" s="35"/>
      <c r="J506" s="35"/>
      <c r="K506" s="35"/>
      <c r="L506" s="35"/>
      <c r="M506" s="35"/>
      <c r="N506" s="35"/>
      <c r="O506" s="35"/>
      <c r="P506" s="399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34"/>
      <c r="C507" s="113"/>
      <c r="D507" s="114"/>
      <c r="E507" s="115"/>
      <c r="F507" s="116"/>
      <c r="G507" s="116"/>
      <c r="H507" s="117"/>
      <c r="I507" s="35"/>
      <c r="J507" s="35"/>
      <c r="K507" s="35"/>
      <c r="L507" s="35"/>
      <c r="M507" s="35"/>
      <c r="N507" s="35"/>
      <c r="O507" s="35"/>
      <c r="P507" s="399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34"/>
      <c r="C508" s="113"/>
      <c r="D508" s="114"/>
      <c r="E508" s="115"/>
      <c r="F508" s="116"/>
      <c r="G508" s="116"/>
      <c r="H508" s="117"/>
      <c r="I508" s="35"/>
      <c r="J508" s="35"/>
      <c r="K508" s="35"/>
      <c r="L508" s="35"/>
      <c r="M508" s="35"/>
      <c r="N508" s="35"/>
      <c r="O508" s="35"/>
      <c r="P508" s="399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34"/>
      <c r="C509" s="113"/>
      <c r="D509" s="114"/>
      <c r="E509" s="115"/>
      <c r="F509" s="116"/>
      <c r="G509" s="116"/>
      <c r="H509" s="117"/>
      <c r="I509" s="35"/>
      <c r="J509" s="35"/>
      <c r="K509" s="35"/>
      <c r="L509" s="35"/>
      <c r="M509" s="35"/>
      <c r="N509" s="35"/>
      <c r="O509" s="35"/>
      <c r="P509" s="399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34"/>
      <c r="C510" s="113"/>
      <c r="D510" s="114"/>
      <c r="E510" s="115"/>
      <c r="F510" s="116"/>
      <c r="G510" s="116"/>
      <c r="H510" s="117"/>
      <c r="I510" s="35"/>
      <c r="J510" s="35"/>
      <c r="K510" s="35"/>
      <c r="L510" s="35"/>
      <c r="M510" s="35"/>
      <c r="N510" s="35"/>
      <c r="O510" s="35"/>
      <c r="P510" s="399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34"/>
      <c r="C511" s="113"/>
      <c r="D511" s="114"/>
      <c r="E511" s="115"/>
      <c r="F511" s="116"/>
      <c r="G511" s="116"/>
      <c r="H511" s="117"/>
      <c r="I511" s="35"/>
      <c r="J511" s="35"/>
      <c r="K511" s="35"/>
      <c r="L511" s="35"/>
      <c r="M511" s="35"/>
      <c r="N511" s="35"/>
      <c r="O511" s="35"/>
      <c r="P511" s="399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34"/>
      <c r="C512" s="113"/>
      <c r="D512" s="114"/>
      <c r="E512" s="115"/>
      <c r="F512" s="116"/>
      <c r="G512" s="116"/>
      <c r="H512" s="117"/>
      <c r="I512" s="35"/>
      <c r="J512" s="35"/>
      <c r="K512" s="35"/>
      <c r="L512" s="35"/>
      <c r="M512" s="35"/>
      <c r="N512" s="35"/>
      <c r="O512" s="35"/>
      <c r="P512" s="399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34"/>
      <c r="C513" s="113"/>
      <c r="D513" s="114"/>
      <c r="E513" s="115"/>
      <c r="F513" s="116"/>
      <c r="G513" s="116"/>
      <c r="H513" s="117"/>
      <c r="I513" s="35"/>
      <c r="J513" s="35"/>
      <c r="K513" s="35"/>
      <c r="L513" s="35"/>
      <c r="M513" s="35"/>
      <c r="N513" s="35"/>
      <c r="O513" s="35"/>
      <c r="P513" s="399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34"/>
      <c r="C514" s="113"/>
      <c r="D514" s="114"/>
      <c r="E514" s="115"/>
      <c r="F514" s="116"/>
      <c r="G514" s="116"/>
      <c r="H514" s="117"/>
      <c r="I514" s="35"/>
      <c r="J514" s="35"/>
      <c r="K514" s="35"/>
      <c r="L514" s="35"/>
      <c r="M514" s="35"/>
      <c r="N514" s="35"/>
      <c r="O514" s="35"/>
      <c r="P514" s="399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34"/>
      <c r="C515" s="113"/>
      <c r="D515" s="114"/>
      <c r="E515" s="115"/>
      <c r="F515" s="116"/>
      <c r="G515" s="116"/>
      <c r="H515" s="117"/>
      <c r="I515" s="35"/>
      <c r="J515" s="35"/>
      <c r="K515" s="35"/>
      <c r="L515" s="35"/>
      <c r="M515" s="35"/>
      <c r="N515" s="35"/>
      <c r="O515" s="35"/>
      <c r="P515" s="399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34"/>
      <c r="C516" s="113"/>
      <c r="D516" s="114"/>
      <c r="E516" s="115"/>
      <c r="F516" s="116"/>
      <c r="G516" s="116"/>
      <c r="H516" s="117"/>
      <c r="I516" s="35"/>
      <c r="J516" s="35"/>
      <c r="K516" s="35"/>
      <c r="L516" s="35"/>
      <c r="M516" s="35"/>
      <c r="N516" s="35"/>
      <c r="O516" s="35"/>
      <c r="P516" s="399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34"/>
      <c r="C517" s="113"/>
      <c r="D517" s="114"/>
      <c r="E517" s="115"/>
      <c r="F517" s="116"/>
      <c r="G517" s="116"/>
      <c r="H517" s="117"/>
      <c r="I517" s="35"/>
      <c r="J517" s="35"/>
      <c r="K517" s="35"/>
      <c r="L517" s="35"/>
      <c r="M517" s="35"/>
      <c r="N517" s="35"/>
      <c r="O517" s="35"/>
      <c r="P517" s="399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34"/>
      <c r="C518" s="113"/>
      <c r="D518" s="114"/>
      <c r="E518" s="115"/>
      <c r="F518" s="116"/>
      <c r="G518" s="116"/>
      <c r="H518" s="117"/>
      <c r="I518" s="35"/>
      <c r="J518" s="35"/>
      <c r="K518" s="35"/>
      <c r="L518" s="35"/>
      <c r="M518" s="35"/>
      <c r="N518" s="35"/>
      <c r="O518" s="35"/>
      <c r="P518" s="399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34"/>
      <c r="C519" s="113"/>
      <c r="D519" s="114"/>
      <c r="E519" s="115"/>
      <c r="F519" s="116"/>
      <c r="G519" s="116"/>
      <c r="H519" s="117"/>
      <c r="I519" s="35"/>
      <c r="J519" s="35"/>
      <c r="K519" s="35"/>
      <c r="L519" s="35"/>
      <c r="M519" s="35"/>
      <c r="N519" s="35"/>
      <c r="O519" s="35"/>
      <c r="P519" s="399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34"/>
      <c r="C520" s="113"/>
      <c r="D520" s="114"/>
      <c r="E520" s="115"/>
      <c r="F520" s="116"/>
      <c r="G520" s="116"/>
      <c r="H520" s="117"/>
      <c r="I520" s="35"/>
      <c r="J520" s="35"/>
      <c r="K520" s="35"/>
      <c r="L520" s="35"/>
      <c r="M520" s="35"/>
      <c r="N520" s="35"/>
      <c r="O520" s="35"/>
      <c r="P520" s="399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34"/>
      <c r="C521" s="113"/>
      <c r="D521" s="114"/>
      <c r="E521" s="115"/>
      <c r="F521" s="116"/>
      <c r="G521" s="116"/>
      <c r="H521" s="117"/>
      <c r="I521" s="35"/>
      <c r="J521" s="35"/>
      <c r="K521" s="35"/>
      <c r="L521" s="35"/>
      <c r="M521" s="35"/>
      <c r="N521" s="35"/>
      <c r="O521" s="35"/>
      <c r="P521" s="399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34"/>
      <c r="C522" s="113"/>
      <c r="D522" s="114"/>
      <c r="E522" s="115"/>
      <c r="F522" s="116"/>
      <c r="G522" s="116"/>
      <c r="H522" s="117"/>
      <c r="I522" s="35"/>
      <c r="J522" s="35"/>
      <c r="K522" s="35"/>
      <c r="L522" s="35"/>
      <c r="M522" s="35"/>
      <c r="N522" s="35"/>
      <c r="O522" s="35"/>
      <c r="P522" s="399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34"/>
      <c r="C523" s="113"/>
      <c r="D523" s="114"/>
      <c r="E523" s="115"/>
      <c r="F523" s="116"/>
      <c r="G523" s="116"/>
      <c r="H523" s="117"/>
      <c r="I523" s="35"/>
      <c r="J523" s="35"/>
      <c r="K523" s="35"/>
      <c r="L523" s="35"/>
      <c r="M523" s="35"/>
      <c r="N523" s="35"/>
      <c r="O523" s="35"/>
      <c r="P523" s="399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34"/>
      <c r="C524" s="113"/>
      <c r="D524" s="114"/>
      <c r="E524" s="115"/>
      <c r="F524" s="116"/>
      <c r="G524" s="116"/>
      <c r="H524" s="117"/>
      <c r="I524" s="35"/>
      <c r="J524" s="35"/>
      <c r="K524" s="35"/>
      <c r="L524" s="35"/>
      <c r="M524" s="35"/>
      <c r="N524" s="35"/>
      <c r="O524" s="35"/>
      <c r="P524" s="399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34"/>
      <c r="C525" s="113"/>
      <c r="D525" s="114"/>
      <c r="E525" s="115"/>
      <c r="F525" s="116"/>
      <c r="G525" s="116"/>
      <c r="H525" s="117"/>
      <c r="I525" s="35"/>
      <c r="J525" s="35"/>
      <c r="K525" s="35"/>
      <c r="L525" s="35"/>
      <c r="M525" s="35"/>
      <c r="N525" s="35"/>
      <c r="O525" s="35"/>
      <c r="P525" s="399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34"/>
      <c r="C526" s="113"/>
      <c r="D526" s="114"/>
      <c r="E526" s="115"/>
      <c r="F526" s="116"/>
      <c r="G526" s="116"/>
      <c r="H526" s="117"/>
      <c r="I526" s="35"/>
      <c r="J526" s="35"/>
      <c r="K526" s="35"/>
      <c r="L526" s="35"/>
      <c r="M526" s="35"/>
      <c r="N526" s="35"/>
      <c r="O526" s="35"/>
      <c r="P526" s="399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34"/>
      <c r="C527" s="113"/>
      <c r="D527" s="114"/>
      <c r="E527" s="115"/>
      <c r="F527" s="116"/>
      <c r="G527" s="116"/>
      <c r="H527" s="117"/>
      <c r="I527" s="35"/>
      <c r="J527" s="35"/>
      <c r="K527" s="35"/>
      <c r="L527" s="35"/>
      <c r="M527" s="35"/>
      <c r="N527" s="35"/>
      <c r="O527" s="35"/>
      <c r="P527" s="399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34"/>
      <c r="C528" s="113"/>
      <c r="D528" s="114"/>
      <c r="E528" s="115"/>
      <c r="F528" s="116"/>
      <c r="G528" s="116"/>
      <c r="H528" s="117"/>
      <c r="I528" s="35"/>
      <c r="J528" s="35"/>
      <c r="K528" s="35"/>
      <c r="L528" s="35"/>
      <c r="M528" s="35"/>
      <c r="N528" s="35"/>
      <c r="O528" s="35"/>
      <c r="P528" s="399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34"/>
      <c r="C529" s="113"/>
      <c r="D529" s="114"/>
      <c r="E529" s="115"/>
      <c r="F529" s="116"/>
      <c r="G529" s="116"/>
      <c r="H529" s="117"/>
      <c r="I529" s="35"/>
      <c r="J529" s="35"/>
      <c r="K529" s="35"/>
      <c r="L529" s="35"/>
      <c r="M529" s="35"/>
      <c r="N529" s="35"/>
      <c r="O529" s="35"/>
      <c r="P529" s="399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34"/>
      <c r="C530" s="113"/>
      <c r="D530" s="114"/>
      <c r="E530" s="115"/>
      <c r="F530" s="116"/>
      <c r="G530" s="116"/>
      <c r="H530" s="117"/>
      <c r="I530" s="35"/>
      <c r="J530" s="35"/>
      <c r="K530" s="35"/>
      <c r="L530" s="35"/>
      <c r="M530" s="35"/>
      <c r="N530" s="35"/>
      <c r="O530" s="35"/>
      <c r="P530" s="399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34"/>
      <c r="C531" s="113"/>
      <c r="D531" s="114"/>
      <c r="E531" s="115"/>
      <c r="F531" s="116"/>
      <c r="G531" s="116"/>
      <c r="H531" s="117"/>
      <c r="I531" s="35"/>
      <c r="J531" s="35"/>
      <c r="K531" s="35"/>
      <c r="L531" s="35"/>
      <c r="M531" s="35"/>
      <c r="N531" s="35"/>
      <c r="O531" s="35"/>
      <c r="P531" s="399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34"/>
      <c r="C532" s="113"/>
      <c r="D532" s="114"/>
      <c r="E532" s="115"/>
      <c r="F532" s="116"/>
      <c r="G532" s="116"/>
      <c r="H532" s="117"/>
      <c r="I532" s="35"/>
      <c r="J532" s="35"/>
      <c r="K532" s="35"/>
      <c r="L532" s="35"/>
      <c r="M532" s="35"/>
      <c r="N532" s="35"/>
      <c r="O532" s="35"/>
      <c r="P532" s="399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34"/>
      <c r="C533" s="113"/>
      <c r="D533" s="114"/>
      <c r="E533" s="115"/>
      <c r="F533" s="116"/>
      <c r="G533" s="116"/>
      <c r="H533" s="117"/>
      <c r="I533" s="35"/>
      <c r="J533" s="35"/>
      <c r="K533" s="35"/>
      <c r="L533" s="35"/>
      <c r="M533" s="35"/>
      <c r="N533" s="35"/>
      <c r="O533" s="35"/>
      <c r="P533" s="399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34"/>
      <c r="C534" s="113"/>
      <c r="D534" s="114"/>
      <c r="E534" s="115"/>
      <c r="F534" s="116"/>
      <c r="G534" s="116"/>
      <c r="H534" s="117"/>
      <c r="I534" s="35"/>
      <c r="J534" s="35"/>
      <c r="K534" s="35"/>
      <c r="L534" s="35"/>
      <c r="M534" s="35"/>
      <c r="N534" s="35"/>
      <c r="O534" s="35"/>
      <c r="P534" s="399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34"/>
      <c r="C535" s="113"/>
      <c r="D535" s="114"/>
      <c r="E535" s="115"/>
      <c r="F535" s="116"/>
      <c r="G535" s="116"/>
      <c r="H535" s="117"/>
      <c r="I535" s="35"/>
      <c r="J535" s="35"/>
      <c r="K535" s="35"/>
      <c r="L535" s="35"/>
      <c r="M535" s="35"/>
      <c r="N535" s="35"/>
      <c r="O535" s="35"/>
      <c r="P535" s="399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34"/>
      <c r="C536" s="113"/>
      <c r="D536" s="114"/>
      <c r="E536" s="115"/>
      <c r="F536" s="116"/>
      <c r="G536" s="116"/>
      <c r="H536" s="117"/>
      <c r="I536" s="35"/>
      <c r="J536" s="35"/>
      <c r="K536" s="35"/>
      <c r="L536" s="35"/>
      <c r="M536" s="35"/>
      <c r="N536" s="35"/>
      <c r="O536" s="35"/>
      <c r="P536" s="399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34"/>
      <c r="C537" s="113"/>
      <c r="D537" s="114"/>
      <c r="E537" s="115"/>
      <c r="F537" s="116"/>
      <c r="G537" s="116"/>
      <c r="H537" s="117"/>
      <c r="I537" s="35"/>
      <c r="J537" s="35"/>
      <c r="K537" s="35"/>
      <c r="L537" s="35"/>
      <c r="M537" s="35"/>
      <c r="N537" s="35"/>
      <c r="O537" s="35"/>
      <c r="P537" s="399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34"/>
      <c r="C538" s="113"/>
      <c r="D538" s="114"/>
      <c r="E538" s="115"/>
      <c r="F538" s="116"/>
      <c r="G538" s="116"/>
      <c r="H538" s="117"/>
      <c r="I538" s="35"/>
      <c r="J538" s="35"/>
      <c r="K538" s="35"/>
      <c r="L538" s="35"/>
      <c r="M538" s="35"/>
      <c r="N538" s="35"/>
      <c r="O538" s="35"/>
      <c r="P538" s="399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34"/>
      <c r="C539" s="113"/>
      <c r="D539" s="114"/>
      <c r="E539" s="115"/>
      <c r="F539" s="116"/>
      <c r="G539" s="116"/>
      <c r="H539" s="117"/>
      <c r="I539" s="35"/>
      <c r="J539" s="35"/>
      <c r="K539" s="35"/>
      <c r="L539" s="35"/>
      <c r="M539" s="35"/>
      <c r="N539" s="35"/>
      <c r="O539" s="35"/>
      <c r="P539" s="399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34"/>
      <c r="C540" s="113"/>
      <c r="D540" s="114"/>
      <c r="E540" s="115"/>
      <c r="F540" s="116"/>
      <c r="G540" s="116"/>
      <c r="H540" s="117"/>
      <c r="I540" s="35"/>
      <c r="J540" s="35"/>
      <c r="K540" s="35"/>
      <c r="L540" s="35"/>
      <c r="M540" s="35"/>
      <c r="N540" s="35"/>
      <c r="O540" s="35"/>
      <c r="P540" s="399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34"/>
      <c r="C541" s="113"/>
      <c r="D541" s="114"/>
      <c r="E541" s="115"/>
      <c r="F541" s="116"/>
      <c r="G541" s="116"/>
      <c r="H541" s="117"/>
      <c r="I541" s="35"/>
      <c r="J541" s="35"/>
      <c r="K541" s="35"/>
      <c r="L541" s="35"/>
      <c r="M541" s="35"/>
      <c r="N541" s="35"/>
      <c r="O541" s="35"/>
      <c r="P541" s="399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34"/>
      <c r="C542" s="113"/>
      <c r="D542" s="114"/>
      <c r="E542" s="115"/>
      <c r="F542" s="116"/>
      <c r="G542" s="116"/>
      <c r="H542" s="117"/>
      <c r="I542" s="35"/>
      <c r="J542" s="35"/>
      <c r="K542" s="35"/>
      <c r="L542" s="35"/>
      <c r="M542" s="35"/>
      <c r="N542" s="35"/>
      <c r="O542" s="35"/>
      <c r="P542" s="399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34"/>
      <c r="C543" s="113"/>
      <c r="D543" s="114"/>
      <c r="E543" s="115"/>
      <c r="F543" s="116"/>
      <c r="G543" s="116"/>
      <c r="H543" s="117"/>
      <c r="I543" s="35"/>
      <c r="J543" s="35"/>
      <c r="K543" s="35"/>
      <c r="L543" s="35"/>
      <c r="M543" s="35"/>
      <c r="N543" s="35"/>
      <c r="O543" s="35"/>
      <c r="P543" s="399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34"/>
      <c r="C544" s="113"/>
      <c r="D544" s="114"/>
      <c r="E544" s="115"/>
      <c r="F544" s="116"/>
      <c r="G544" s="116"/>
      <c r="H544" s="117"/>
      <c r="I544" s="35"/>
      <c r="J544" s="35"/>
      <c r="K544" s="35"/>
      <c r="L544" s="35"/>
      <c r="M544" s="35"/>
      <c r="N544" s="35"/>
      <c r="O544" s="35"/>
      <c r="P544" s="399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34"/>
      <c r="C545" s="113"/>
      <c r="D545" s="114"/>
      <c r="E545" s="115"/>
      <c r="F545" s="116"/>
      <c r="G545" s="116"/>
      <c r="H545" s="117"/>
      <c r="I545" s="35"/>
      <c r="J545" s="35"/>
      <c r="K545" s="35"/>
      <c r="L545" s="35"/>
      <c r="M545" s="35"/>
      <c r="N545" s="35"/>
      <c r="O545" s="35"/>
      <c r="P545" s="399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34"/>
      <c r="C546" s="113"/>
      <c r="D546" s="114"/>
      <c r="E546" s="115"/>
      <c r="F546" s="116"/>
      <c r="G546" s="116"/>
      <c r="H546" s="117"/>
      <c r="I546" s="35"/>
      <c r="J546" s="35"/>
      <c r="K546" s="35"/>
      <c r="L546" s="35"/>
      <c r="M546" s="35"/>
      <c r="N546" s="35"/>
      <c r="O546" s="35"/>
      <c r="P546" s="399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34"/>
      <c r="C547" s="113"/>
      <c r="D547" s="114"/>
      <c r="E547" s="115"/>
      <c r="F547" s="116"/>
      <c r="G547" s="116"/>
      <c r="H547" s="117"/>
      <c r="I547" s="35"/>
      <c r="J547" s="35"/>
      <c r="K547" s="35"/>
      <c r="L547" s="35"/>
      <c r="M547" s="35"/>
      <c r="N547" s="35"/>
      <c r="O547" s="35"/>
      <c r="P547" s="399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34"/>
      <c r="C548" s="113"/>
      <c r="D548" s="114"/>
      <c r="E548" s="115"/>
      <c r="F548" s="116"/>
      <c r="G548" s="116"/>
      <c r="H548" s="117"/>
      <c r="I548" s="35"/>
      <c r="J548" s="35"/>
      <c r="K548" s="35"/>
      <c r="L548" s="35"/>
      <c r="M548" s="35"/>
      <c r="N548" s="35"/>
      <c r="O548" s="35"/>
      <c r="P548" s="399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34"/>
      <c r="C549" s="113"/>
      <c r="D549" s="114"/>
      <c r="E549" s="115"/>
      <c r="F549" s="116"/>
      <c r="G549" s="116"/>
      <c r="H549" s="117"/>
      <c r="I549" s="35"/>
      <c r="J549" s="35"/>
      <c r="K549" s="35"/>
      <c r="L549" s="35"/>
      <c r="M549" s="35"/>
      <c r="N549" s="35"/>
      <c r="O549" s="35"/>
      <c r="P549" s="399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34"/>
      <c r="C550" s="113"/>
      <c r="D550" s="114"/>
      <c r="E550" s="115"/>
      <c r="F550" s="116"/>
      <c r="G550" s="116"/>
      <c r="H550" s="117"/>
      <c r="I550" s="35"/>
      <c r="J550" s="35"/>
      <c r="K550" s="35"/>
      <c r="L550" s="35"/>
      <c r="M550" s="35"/>
      <c r="N550" s="35"/>
      <c r="O550" s="35"/>
      <c r="P550" s="399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34"/>
      <c r="C551" s="113"/>
      <c r="D551" s="114"/>
      <c r="E551" s="115"/>
      <c r="F551" s="116"/>
      <c r="G551" s="116"/>
      <c r="H551" s="117"/>
      <c r="I551" s="35"/>
      <c r="J551" s="35"/>
      <c r="K551" s="35"/>
      <c r="L551" s="35"/>
      <c r="M551" s="35"/>
      <c r="N551" s="35"/>
      <c r="O551" s="35"/>
      <c r="P551" s="399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34"/>
      <c r="C552" s="113"/>
      <c r="D552" s="114"/>
      <c r="E552" s="115"/>
      <c r="F552" s="116"/>
      <c r="G552" s="116"/>
      <c r="H552" s="117"/>
      <c r="I552" s="35"/>
      <c r="J552" s="35"/>
      <c r="K552" s="35"/>
      <c r="L552" s="35"/>
      <c r="M552" s="35"/>
      <c r="N552" s="35"/>
      <c r="O552" s="35"/>
      <c r="P552" s="399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34"/>
      <c r="C553" s="113"/>
      <c r="D553" s="114"/>
      <c r="E553" s="115"/>
      <c r="F553" s="116"/>
      <c r="G553" s="116"/>
      <c r="H553" s="117"/>
      <c r="I553" s="35"/>
      <c r="J553" s="35"/>
      <c r="K553" s="35"/>
      <c r="L553" s="35"/>
      <c r="M553" s="35"/>
      <c r="N553" s="35"/>
      <c r="O553" s="35"/>
      <c r="P553" s="399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34"/>
      <c r="C554" s="113"/>
      <c r="D554" s="114"/>
      <c r="E554" s="115"/>
      <c r="F554" s="116"/>
      <c r="G554" s="116"/>
      <c r="H554" s="117"/>
      <c r="I554" s="35"/>
      <c r="J554" s="35"/>
      <c r="K554" s="35"/>
      <c r="L554" s="35"/>
      <c r="M554" s="35"/>
      <c r="N554" s="35"/>
      <c r="O554" s="35"/>
      <c r="P554" s="399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34"/>
      <c r="C555" s="113"/>
      <c r="D555" s="114"/>
      <c r="E555" s="115"/>
      <c r="F555" s="116"/>
      <c r="G555" s="116"/>
      <c r="H555" s="117"/>
      <c r="I555" s="35"/>
      <c r="J555" s="35"/>
      <c r="K555" s="35"/>
      <c r="L555" s="35"/>
      <c r="M555" s="35"/>
      <c r="N555" s="35"/>
      <c r="O555" s="35"/>
      <c r="P555" s="399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34"/>
      <c r="C556" s="113"/>
      <c r="D556" s="114"/>
      <c r="E556" s="115"/>
      <c r="F556" s="116"/>
      <c r="G556" s="116"/>
      <c r="H556" s="117"/>
      <c r="I556" s="35"/>
      <c r="J556" s="35"/>
      <c r="K556" s="35"/>
      <c r="L556" s="35"/>
      <c r="M556" s="35"/>
      <c r="N556" s="35"/>
      <c r="O556" s="35"/>
      <c r="P556" s="399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34"/>
      <c r="C557" s="113"/>
      <c r="D557" s="114"/>
      <c r="E557" s="115"/>
      <c r="F557" s="116"/>
      <c r="G557" s="116"/>
      <c r="H557" s="117"/>
      <c r="I557" s="35"/>
      <c r="J557" s="35"/>
      <c r="K557" s="35"/>
      <c r="L557" s="35"/>
      <c r="M557" s="35"/>
      <c r="N557" s="35"/>
      <c r="O557" s="35"/>
      <c r="P557" s="399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34"/>
      <c r="C558" s="113"/>
      <c r="D558" s="114"/>
      <c r="E558" s="115"/>
      <c r="F558" s="116"/>
      <c r="G558" s="116"/>
      <c r="H558" s="117"/>
      <c r="I558" s="35"/>
      <c r="J558" s="35"/>
      <c r="K558" s="35"/>
      <c r="L558" s="35"/>
      <c r="M558" s="35"/>
      <c r="N558" s="35"/>
      <c r="O558" s="35"/>
      <c r="P558" s="399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34"/>
      <c r="C559" s="113"/>
      <c r="D559" s="114"/>
      <c r="E559" s="115"/>
      <c r="F559" s="116"/>
      <c r="G559" s="116"/>
      <c r="H559" s="117"/>
      <c r="I559" s="35"/>
      <c r="J559" s="35"/>
      <c r="K559" s="35"/>
      <c r="L559" s="35"/>
      <c r="M559" s="35"/>
      <c r="N559" s="35"/>
      <c r="O559" s="35"/>
      <c r="P559" s="399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34"/>
      <c r="C560" s="113"/>
      <c r="D560" s="114"/>
      <c r="E560" s="115"/>
      <c r="F560" s="116"/>
      <c r="G560" s="116"/>
      <c r="H560" s="117"/>
      <c r="I560" s="35"/>
      <c r="J560" s="35"/>
      <c r="K560" s="35"/>
      <c r="L560" s="35"/>
      <c r="M560" s="35"/>
      <c r="N560" s="35"/>
      <c r="O560" s="35"/>
      <c r="P560" s="399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34"/>
      <c r="C561" s="113"/>
      <c r="D561" s="114"/>
      <c r="E561" s="115"/>
      <c r="F561" s="116"/>
      <c r="G561" s="116"/>
      <c r="H561" s="117"/>
      <c r="I561" s="35"/>
      <c r="J561" s="35"/>
      <c r="K561" s="35"/>
      <c r="L561" s="35"/>
      <c r="M561" s="35"/>
      <c r="N561" s="35"/>
      <c r="O561" s="35"/>
      <c r="P561" s="399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34"/>
      <c r="C562" s="113"/>
      <c r="D562" s="114"/>
      <c r="E562" s="115"/>
      <c r="F562" s="116"/>
      <c r="G562" s="116"/>
      <c r="H562" s="117"/>
      <c r="I562" s="35"/>
      <c r="J562" s="35"/>
      <c r="K562" s="35"/>
      <c r="L562" s="35"/>
      <c r="M562" s="35"/>
      <c r="N562" s="35"/>
      <c r="O562" s="35"/>
      <c r="P562" s="399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34"/>
      <c r="C563" s="113"/>
      <c r="D563" s="114"/>
      <c r="E563" s="115"/>
      <c r="F563" s="116"/>
      <c r="G563" s="116"/>
      <c r="H563" s="117"/>
      <c r="I563" s="35"/>
      <c r="J563" s="35"/>
      <c r="K563" s="35"/>
      <c r="L563" s="35"/>
      <c r="M563" s="35"/>
      <c r="N563" s="35"/>
      <c r="O563" s="35"/>
      <c r="P563" s="399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34"/>
      <c r="C564" s="113"/>
      <c r="D564" s="114"/>
      <c r="E564" s="115"/>
      <c r="F564" s="116"/>
      <c r="G564" s="116"/>
      <c r="H564" s="117"/>
      <c r="I564" s="35"/>
      <c r="J564" s="35"/>
      <c r="K564" s="35"/>
      <c r="L564" s="35"/>
      <c r="M564" s="35"/>
      <c r="N564" s="35"/>
      <c r="O564" s="35"/>
      <c r="P564" s="399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34"/>
      <c r="C565" s="113"/>
      <c r="D565" s="114"/>
      <c r="E565" s="115"/>
      <c r="F565" s="116"/>
      <c r="G565" s="116"/>
      <c r="H565" s="117"/>
      <c r="I565" s="35"/>
      <c r="J565" s="35"/>
      <c r="K565" s="35"/>
      <c r="L565" s="35"/>
      <c r="M565" s="35"/>
      <c r="N565" s="35"/>
      <c r="O565" s="35"/>
      <c r="P565" s="399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34"/>
      <c r="C566" s="113"/>
      <c r="D566" s="114"/>
      <c r="E566" s="115"/>
      <c r="F566" s="116"/>
      <c r="G566" s="116"/>
      <c r="H566" s="117"/>
      <c r="I566" s="35"/>
      <c r="J566" s="35"/>
      <c r="K566" s="35"/>
      <c r="L566" s="35"/>
      <c r="M566" s="35"/>
      <c r="N566" s="35"/>
      <c r="O566" s="35"/>
      <c r="P566" s="399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34"/>
      <c r="C567" s="113"/>
      <c r="D567" s="114"/>
      <c r="E567" s="115"/>
      <c r="F567" s="116"/>
      <c r="G567" s="116"/>
      <c r="H567" s="117"/>
      <c r="I567" s="35"/>
      <c r="J567" s="35"/>
      <c r="K567" s="35"/>
      <c r="L567" s="35"/>
      <c r="M567" s="35"/>
      <c r="N567" s="35"/>
      <c r="O567" s="35"/>
      <c r="P567" s="399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34"/>
      <c r="C568" s="113"/>
      <c r="D568" s="114"/>
      <c r="E568" s="115"/>
      <c r="F568" s="116"/>
      <c r="G568" s="116"/>
      <c r="H568" s="117"/>
      <c r="I568" s="35"/>
      <c r="J568" s="35"/>
      <c r="K568" s="35"/>
      <c r="L568" s="35"/>
      <c r="M568" s="35"/>
      <c r="N568" s="35"/>
      <c r="O568" s="35"/>
      <c r="P568" s="399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34"/>
      <c r="C569" s="113"/>
      <c r="D569" s="114"/>
      <c r="E569" s="115"/>
      <c r="F569" s="116"/>
      <c r="G569" s="116"/>
      <c r="H569" s="117"/>
      <c r="I569" s="35"/>
      <c r="J569" s="35"/>
      <c r="K569" s="35"/>
      <c r="L569" s="35"/>
      <c r="M569" s="35"/>
      <c r="N569" s="35"/>
      <c r="O569" s="35"/>
      <c r="P569" s="399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34"/>
      <c r="C570" s="113"/>
      <c r="D570" s="114"/>
      <c r="E570" s="115"/>
      <c r="F570" s="116"/>
      <c r="G570" s="116"/>
      <c r="H570" s="117"/>
      <c r="I570" s="35"/>
      <c r="J570" s="35"/>
      <c r="K570" s="35"/>
      <c r="L570" s="35"/>
      <c r="M570" s="35"/>
      <c r="N570" s="35"/>
      <c r="O570" s="35"/>
      <c r="P570" s="399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34"/>
      <c r="C571" s="113"/>
      <c r="D571" s="114"/>
      <c r="E571" s="115"/>
      <c r="F571" s="116"/>
      <c r="G571" s="116"/>
      <c r="H571" s="117"/>
      <c r="I571" s="35"/>
      <c r="J571" s="35"/>
      <c r="K571" s="35"/>
      <c r="L571" s="35"/>
      <c r="M571" s="35"/>
      <c r="N571" s="35"/>
      <c r="O571" s="35"/>
      <c r="P571" s="399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34"/>
      <c r="C572" s="113"/>
      <c r="D572" s="114"/>
      <c r="E572" s="115"/>
      <c r="F572" s="116"/>
      <c r="G572" s="116"/>
      <c r="H572" s="117"/>
      <c r="I572" s="35"/>
      <c r="J572" s="35"/>
      <c r="K572" s="35"/>
      <c r="L572" s="35"/>
      <c r="M572" s="35"/>
      <c r="N572" s="35"/>
      <c r="O572" s="35"/>
      <c r="P572" s="399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34"/>
      <c r="C573" s="113"/>
      <c r="D573" s="114"/>
      <c r="E573" s="115"/>
      <c r="F573" s="116"/>
      <c r="G573" s="116"/>
      <c r="H573" s="117"/>
      <c r="I573" s="35"/>
      <c r="J573" s="35"/>
      <c r="K573" s="35"/>
      <c r="L573" s="35"/>
      <c r="M573" s="35"/>
      <c r="N573" s="35"/>
      <c r="O573" s="35"/>
      <c r="P573" s="399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34"/>
      <c r="C574" s="113"/>
      <c r="D574" s="114"/>
      <c r="E574" s="115"/>
      <c r="F574" s="116"/>
      <c r="G574" s="116"/>
      <c r="H574" s="117"/>
      <c r="I574" s="35"/>
      <c r="J574" s="35"/>
      <c r="K574" s="35"/>
      <c r="L574" s="35"/>
      <c r="M574" s="35"/>
      <c r="N574" s="35"/>
      <c r="O574" s="35"/>
      <c r="P574" s="399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34"/>
      <c r="C575" s="113"/>
      <c r="D575" s="114"/>
      <c r="E575" s="115"/>
      <c r="F575" s="116"/>
      <c r="G575" s="116"/>
      <c r="H575" s="117"/>
      <c r="I575" s="35"/>
      <c r="J575" s="35"/>
      <c r="K575" s="35"/>
      <c r="L575" s="35"/>
      <c r="M575" s="35"/>
      <c r="N575" s="35"/>
      <c r="O575" s="35"/>
      <c r="P575" s="399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34"/>
      <c r="C576" s="113"/>
      <c r="D576" s="114"/>
      <c r="E576" s="115"/>
      <c r="F576" s="116"/>
      <c r="G576" s="116"/>
      <c r="H576" s="117"/>
      <c r="I576" s="35"/>
      <c r="J576" s="35"/>
      <c r="K576" s="35"/>
      <c r="L576" s="35"/>
      <c r="M576" s="35"/>
      <c r="N576" s="35"/>
      <c r="O576" s="35"/>
      <c r="P576" s="399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34"/>
      <c r="C577" s="113"/>
      <c r="D577" s="114"/>
      <c r="E577" s="115"/>
      <c r="F577" s="116"/>
      <c r="G577" s="116"/>
      <c r="H577" s="117"/>
      <c r="I577" s="35"/>
      <c r="J577" s="35"/>
      <c r="K577" s="35"/>
      <c r="L577" s="35"/>
      <c r="M577" s="35"/>
      <c r="N577" s="35"/>
      <c r="O577" s="35"/>
      <c r="P577" s="399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34"/>
      <c r="C578" s="113"/>
      <c r="D578" s="114"/>
      <c r="E578" s="115"/>
      <c r="F578" s="116"/>
      <c r="G578" s="116"/>
      <c r="H578" s="117"/>
      <c r="I578" s="35"/>
      <c r="J578" s="35"/>
      <c r="K578" s="35"/>
      <c r="L578" s="35"/>
      <c r="M578" s="35"/>
      <c r="N578" s="35"/>
      <c r="O578" s="35"/>
      <c r="P578" s="399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34"/>
      <c r="C579" s="113"/>
      <c r="D579" s="114"/>
      <c r="E579" s="115"/>
      <c r="F579" s="116"/>
      <c r="G579" s="116"/>
      <c r="H579" s="117"/>
      <c r="I579" s="35"/>
      <c r="J579" s="35"/>
      <c r="K579" s="35"/>
      <c r="L579" s="35"/>
      <c r="M579" s="35"/>
      <c r="N579" s="35"/>
      <c r="O579" s="35"/>
      <c r="P579" s="399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34"/>
      <c r="C580" s="113"/>
      <c r="D580" s="114"/>
      <c r="E580" s="115"/>
      <c r="F580" s="116"/>
      <c r="G580" s="116"/>
      <c r="H580" s="117"/>
      <c r="I580" s="35"/>
      <c r="J580" s="35"/>
      <c r="K580" s="35"/>
      <c r="L580" s="35"/>
      <c r="M580" s="35"/>
      <c r="N580" s="35"/>
      <c r="O580" s="35"/>
      <c r="P580" s="399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34"/>
      <c r="C581" s="113"/>
      <c r="D581" s="114"/>
      <c r="E581" s="115"/>
      <c r="F581" s="116"/>
      <c r="G581" s="116"/>
      <c r="H581" s="117"/>
      <c r="I581" s="35"/>
      <c r="J581" s="35"/>
      <c r="K581" s="35"/>
      <c r="L581" s="35"/>
      <c r="M581" s="35"/>
      <c r="N581" s="35"/>
      <c r="O581" s="35"/>
      <c r="P581" s="399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34"/>
      <c r="C582" s="113"/>
      <c r="D582" s="114"/>
      <c r="E582" s="115"/>
      <c r="F582" s="116"/>
      <c r="G582" s="116"/>
      <c r="H582" s="117"/>
      <c r="I582" s="35"/>
      <c r="J582" s="35"/>
      <c r="K582" s="35"/>
      <c r="L582" s="35"/>
      <c r="M582" s="35"/>
      <c r="N582" s="35"/>
      <c r="O582" s="35"/>
      <c r="P582" s="399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34"/>
      <c r="C583" s="113"/>
      <c r="D583" s="114"/>
      <c r="E583" s="115"/>
      <c r="F583" s="116"/>
      <c r="G583" s="116"/>
      <c r="H583" s="117"/>
      <c r="I583" s="35"/>
      <c r="J583" s="35"/>
      <c r="K583" s="35"/>
      <c r="L583" s="35"/>
      <c r="M583" s="35"/>
      <c r="N583" s="35"/>
      <c r="O583" s="35"/>
      <c r="P583" s="399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34"/>
      <c r="C584" s="113"/>
      <c r="D584" s="114"/>
      <c r="E584" s="115"/>
      <c r="F584" s="116"/>
      <c r="G584" s="116"/>
      <c r="H584" s="117"/>
      <c r="I584" s="35"/>
      <c r="J584" s="35"/>
      <c r="K584" s="35"/>
      <c r="L584" s="35"/>
      <c r="M584" s="35"/>
      <c r="N584" s="35"/>
      <c r="O584" s="35"/>
      <c r="P584" s="399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34"/>
      <c r="C585" s="113"/>
      <c r="D585" s="114"/>
      <c r="E585" s="115"/>
      <c r="F585" s="116"/>
      <c r="G585" s="116"/>
      <c r="H585" s="117"/>
      <c r="I585" s="35"/>
      <c r="J585" s="35"/>
      <c r="K585" s="35"/>
      <c r="L585" s="35"/>
      <c r="M585" s="35"/>
      <c r="N585" s="35"/>
      <c r="O585" s="35"/>
      <c r="P585" s="399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34"/>
      <c r="C586" s="113"/>
      <c r="D586" s="114"/>
      <c r="E586" s="115"/>
      <c r="F586" s="116"/>
      <c r="G586" s="116"/>
      <c r="H586" s="117"/>
      <c r="I586" s="35"/>
      <c r="J586" s="35"/>
      <c r="K586" s="35"/>
      <c r="L586" s="35"/>
      <c r="M586" s="35"/>
      <c r="N586" s="35"/>
      <c r="O586" s="35"/>
      <c r="P586" s="399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34"/>
      <c r="C587" s="113"/>
      <c r="D587" s="114"/>
      <c r="E587" s="115"/>
      <c r="F587" s="116"/>
      <c r="G587" s="116"/>
      <c r="H587" s="117"/>
      <c r="I587" s="35"/>
      <c r="J587" s="35"/>
      <c r="K587" s="35"/>
      <c r="L587" s="35"/>
      <c r="M587" s="35"/>
      <c r="N587" s="35"/>
      <c r="O587" s="35"/>
      <c r="P587" s="399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34"/>
      <c r="C588" s="113"/>
      <c r="D588" s="114"/>
      <c r="E588" s="115"/>
      <c r="F588" s="116"/>
      <c r="G588" s="116"/>
      <c r="H588" s="117"/>
      <c r="I588" s="35"/>
      <c r="J588" s="35"/>
      <c r="K588" s="35"/>
      <c r="L588" s="35"/>
      <c r="M588" s="35"/>
      <c r="N588" s="35"/>
      <c r="O588" s="35"/>
      <c r="P588" s="399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34"/>
      <c r="C589" s="113"/>
      <c r="D589" s="114"/>
      <c r="E589" s="115"/>
      <c r="F589" s="116"/>
      <c r="G589" s="116"/>
      <c r="H589" s="117"/>
      <c r="I589" s="35"/>
      <c r="J589" s="35"/>
      <c r="K589" s="35"/>
      <c r="L589" s="35"/>
      <c r="M589" s="35"/>
      <c r="N589" s="35"/>
      <c r="O589" s="35"/>
      <c r="P589" s="399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34"/>
      <c r="C590" s="113"/>
      <c r="D590" s="114"/>
      <c r="E590" s="115"/>
      <c r="F590" s="116"/>
      <c r="G590" s="116"/>
      <c r="H590" s="117"/>
      <c r="I590" s="35"/>
      <c r="J590" s="35"/>
      <c r="K590" s="35"/>
      <c r="L590" s="35"/>
      <c r="M590" s="35"/>
      <c r="N590" s="35"/>
      <c r="O590" s="35"/>
      <c r="P590" s="399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34"/>
      <c r="C591" s="113"/>
      <c r="D591" s="114"/>
      <c r="E591" s="115"/>
      <c r="F591" s="116"/>
      <c r="G591" s="116"/>
      <c r="H591" s="117"/>
      <c r="I591" s="35"/>
      <c r="J591" s="35"/>
      <c r="K591" s="35"/>
      <c r="L591" s="35"/>
      <c r="M591" s="35"/>
      <c r="N591" s="35"/>
      <c r="O591" s="35"/>
      <c r="P591" s="399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34"/>
      <c r="C592" s="113"/>
      <c r="D592" s="114"/>
      <c r="E592" s="115"/>
      <c r="F592" s="116"/>
      <c r="G592" s="116"/>
      <c r="H592" s="117"/>
      <c r="I592" s="35"/>
      <c r="J592" s="35"/>
      <c r="K592" s="35"/>
      <c r="L592" s="35"/>
      <c r="M592" s="35"/>
      <c r="N592" s="35"/>
      <c r="O592" s="35"/>
      <c r="P592" s="399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34"/>
      <c r="C593" s="113"/>
      <c r="D593" s="114"/>
      <c r="E593" s="115"/>
      <c r="F593" s="116"/>
      <c r="G593" s="116"/>
      <c r="H593" s="117"/>
      <c r="I593" s="35"/>
      <c r="J593" s="35"/>
      <c r="K593" s="35"/>
      <c r="L593" s="35"/>
      <c r="M593" s="35"/>
      <c r="N593" s="35"/>
      <c r="O593" s="35"/>
      <c r="P593" s="399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34"/>
      <c r="C594" s="113"/>
      <c r="D594" s="114"/>
      <c r="E594" s="115"/>
      <c r="F594" s="116"/>
      <c r="G594" s="116"/>
      <c r="H594" s="117"/>
      <c r="I594" s="35"/>
      <c r="J594" s="35"/>
      <c r="K594" s="35"/>
      <c r="L594" s="35"/>
      <c r="M594" s="35"/>
      <c r="N594" s="35"/>
      <c r="O594" s="35"/>
      <c r="P594" s="399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34"/>
      <c r="C595" s="113"/>
      <c r="D595" s="114"/>
      <c r="E595" s="115"/>
      <c r="F595" s="116"/>
      <c r="G595" s="116"/>
      <c r="H595" s="117"/>
      <c r="I595" s="35"/>
      <c r="J595" s="35"/>
      <c r="K595" s="35"/>
      <c r="L595" s="35"/>
      <c r="M595" s="35"/>
      <c r="N595" s="35"/>
      <c r="O595" s="35"/>
      <c r="P595" s="399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34"/>
      <c r="C596" s="113"/>
      <c r="D596" s="114"/>
      <c r="E596" s="115"/>
      <c r="F596" s="116"/>
      <c r="G596" s="116"/>
      <c r="H596" s="117"/>
      <c r="I596" s="35"/>
      <c r="J596" s="35"/>
      <c r="K596" s="35"/>
      <c r="L596" s="35"/>
      <c r="M596" s="35"/>
      <c r="N596" s="35"/>
      <c r="O596" s="35"/>
      <c r="P596" s="399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34"/>
      <c r="C597" s="113"/>
      <c r="D597" s="114"/>
      <c r="E597" s="115"/>
      <c r="F597" s="116"/>
      <c r="G597" s="116"/>
      <c r="H597" s="117"/>
      <c r="I597" s="35"/>
      <c r="J597" s="35"/>
      <c r="K597" s="35"/>
      <c r="L597" s="35"/>
      <c r="M597" s="35"/>
      <c r="N597" s="35"/>
      <c r="O597" s="35"/>
      <c r="P597" s="399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34"/>
      <c r="C598" s="113"/>
      <c r="D598" s="114"/>
      <c r="E598" s="115"/>
      <c r="F598" s="116"/>
      <c r="G598" s="116"/>
      <c r="H598" s="117"/>
      <c r="I598" s="35"/>
      <c r="J598" s="35"/>
      <c r="K598" s="35"/>
      <c r="L598" s="35"/>
      <c r="M598" s="35"/>
      <c r="N598" s="35"/>
      <c r="O598" s="35"/>
      <c r="P598" s="399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34"/>
      <c r="C599" s="113"/>
      <c r="D599" s="114"/>
      <c r="E599" s="115"/>
      <c r="F599" s="116"/>
      <c r="G599" s="116"/>
      <c r="H599" s="117"/>
      <c r="I599" s="35"/>
      <c r="J599" s="35"/>
      <c r="K599" s="35"/>
      <c r="L599" s="35"/>
      <c r="M599" s="35"/>
      <c r="N599" s="35"/>
      <c r="O599" s="35"/>
      <c r="P599" s="399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34"/>
      <c r="C600" s="113"/>
      <c r="D600" s="114"/>
      <c r="E600" s="115"/>
      <c r="F600" s="116"/>
      <c r="G600" s="116"/>
      <c r="H600" s="117"/>
      <c r="I600" s="35"/>
      <c r="J600" s="35"/>
      <c r="K600" s="35"/>
      <c r="L600" s="35"/>
      <c r="M600" s="35"/>
      <c r="N600" s="35"/>
      <c r="O600" s="35"/>
      <c r="P600" s="399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34"/>
      <c r="C601" s="113"/>
      <c r="D601" s="114"/>
      <c r="E601" s="115"/>
      <c r="F601" s="116"/>
      <c r="G601" s="116"/>
      <c r="H601" s="117"/>
      <c r="I601" s="35"/>
      <c r="J601" s="35"/>
      <c r="K601" s="35"/>
      <c r="L601" s="35"/>
      <c r="M601" s="35"/>
      <c r="N601" s="35"/>
      <c r="O601" s="35"/>
      <c r="P601" s="399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34"/>
      <c r="C602" s="113"/>
      <c r="D602" s="114"/>
      <c r="E602" s="115"/>
      <c r="F602" s="116"/>
      <c r="G602" s="116"/>
      <c r="H602" s="117"/>
      <c r="I602" s="35"/>
      <c r="J602" s="35"/>
      <c r="K602" s="35"/>
      <c r="L602" s="35"/>
      <c r="M602" s="35"/>
      <c r="N602" s="35"/>
      <c r="O602" s="35"/>
      <c r="P602" s="399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34"/>
      <c r="C603" s="113"/>
      <c r="D603" s="114"/>
      <c r="E603" s="115"/>
      <c r="F603" s="116"/>
      <c r="G603" s="116"/>
      <c r="H603" s="117"/>
      <c r="I603" s="35"/>
      <c r="J603" s="35"/>
      <c r="K603" s="35"/>
      <c r="L603" s="35"/>
      <c r="M603" s="35"/>
      <c r="N603" s="35"/>
      <c r="O603" s="35"/>
      <c r="P603" s="399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34"/>
      <c r="C604" s="113"/>
      <c r="D604" s="114"/>
      <c r="E604" s="115"/>
      <c r="F604" s="116"/>
      <c r="G604" s="116"/>
      <c r="H604" s="117"/>
      <c r="I604" s="35"/>
      <c r="J604" s="35"/>
      <c r="K604" s="35"/>
      <c r="L604" s="35"/>
      <c r="M604" s="35"/>
      <c r="N604" s="35"/>
      <c r="O604" s="35"/>
      <c r="P604" s="399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34"/>
      <c r="C605" s="113"/>
      <c r="D605" s="114"/>
      <c r="E605" s="115"/>
      <c r="F605" s="116"/>
      <c r="G605" s="116"/>
      <c r="H605" s="117"/>
      <c r="I605" s="35"/>
      <c r="J605" s="35"/>
      <c r="K605" s="35"/>
      <c r="L605" s="35"/>
      <c r="M605" s="35"/>
      <c r="N605" s="35"/>
      <c r="O605" s="35"/>
      <c r="P605" s="399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34"/>
      <c r="C606" s="113"/>
      <c r="D606" s="114"/>
      <c r="E606" s="115"/>
      <c r="F606" s="116"/>
      <c r="G606" s="116"/>
      <c r="H606" s="117"/>
      <c r="I606" s="35"/>
      <c r="J606" s="35"/>
      <c r="K606" s="35"/>
      <c r="L606" s="35"/>
      <c r="M606" s="35"/>
      <c r="N606" s="35"/>
      <c r="O606" s="35"/>
      <c r="P606" s="399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34"/>
      <c r="C607" s="113"/>
      <c r="D607" s="114"/>
      <c r="E607" s="115"/>
      <c r="F607" s="116"/>
      <c r="G607" s="116"/>
      <c r="H607" s="117"/>
      <c r="I607" s="35"/>
      <c r="J607" s="35"/>
      <c r="K607" s="35"/>
      <c r="L607" s="35"/>
      <c r="M607" s="35"/>
      <c r="N607" s="35"/>
      <c r="O607" s="35"/>
      <c r="P607" s="399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34"/>
      <c r="C608" s="113"/>
      <c r="D608" s="114"/>
      <c r="E608" s="115"/>
      <c r="F608" s="116"/>
      <c r="G608" s="116"/>
      <c r="H608" s="117"/>
      <c r="I608" s="35"/>
      <c r="J608" s="35"/>
      <c r="K608" s="35"/>
      <c r="L608" s="35"/>
      <c r="M608" s="35"/>
      <c r="N608" s="35"/>
      <c r="O608" s="35"/>
      <c r="P608" s="399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34"/>
      <c r="C609" s="113"/>
      <c r="D609" s="114"/>
      <c r="E609" s="115"/>
      <c r="F609" s="116"/>
      <c r="G609" s="116"/>
      <c r="H609" s="117"/>
      <c r="I609" s="35"/>
      <c r="J609" s="35"/>
      <c r="K609" s="35"/>
      <c r="L609" s="35"/>
      <c r="M609" s="35"/>
      <c r="N609" s="35"/>
      <c r="O609" s="35"/>
      <c r="P609" s="399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34"/>
      <c r="C610" s="113"/>
      <c r="D610" s="114"/>
      <c r="E610" s="115"/>
      <c r="F610" s="116"/>
      <c r="G610" s="116"/>
      <c r="H610" s="117"/>
      <c r="I610" s="35"/>
      <c r="J610" s="35"/>
      <c r="K610" s="35"/>
      <c r="L610" s="35"/>
      <c r="M610" s="35"/>
      <c r="N610" s="35"/>
      <c r="O610" s="35"/>
      <c r="P610" s="399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34"/>
      <c r="C611" s="113"/>
      <c r="D611" s="114"/>
      <c r="E611" s="115"/>
      <c r="F611" s="116"/>
      <c r="G611" s="116"/>
      <c r="H611" s="117"/>
      <c r="I611" s="35"/>
      <c r="J611" s="35"/>
      <c r="K611" s="35"/>
      <c r="L611" s="35"/>
      <c r="M611" s="35"/>
      <c r="N611" s="35"/>
      <c r="O611" s="35"/>
      <c r="P611" s="399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34"/>
      <c r="C612" s="113"/>
      <c r="D612" s="114"/>
      <c r="E612" s="115"/>
      <c r="F612" s="116"/>
      <c r="G612" s="116"/>
      <c r="H612" s="117"/>
      <c r="I612" s="35"/>
      <c r="J612" s="35"/>
      <c r="K612" s="35"/>
      <c r="L612" s="35"/>
      <c r="M612" s="35"/>
      <c r="N612" s="35"/>
      <c r="O612" s="35"/>
      <c r="P612" s="399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34"/>
      <c r="C613" s="113"/>
      <c r="D613" s="114"/>
      <c r="E613" s="115"/>
      <c r="F613" s="116"/>
      <c r="G613" s="116"/>
      <c r="H613" s="117"/>
      <c r="I613" s="35"/>
      <c r="J613" s="35"/>
      <c r="K613" s="35"/>
      <c r="L613" s="35"/>
      <c r="M613" s="35"/>
      <c r="N613" s="35"/>
      <c r="O613" s="35"/>
      <c r="P613" s="399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34"/>
      <c r="C614" s="113"/>
      <c r="D614" s="114"/>
      <c r="E614" s="115"/>
      <c r="F614" s="116"/>
      <c r="G614" s="116"/>
      <c r="H614" s="117"/>
      <c r="I614" s="35"/>
      <c r="J614" s="35"/>
      <c r="K614" s="35"/>
      <c r="L614" s="35"/>
      <c r="M614" s="35"/>
      <c r="N614" s="35"/>
      <c r="O614" s="35"/>
      <c r="P614" s="399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34"/>
      <c r="C615" s="113"/>
      <c r="D615" s="114"/>
      <c r="E615" s="115"/>
      <c r="F615" s="116"/>
      <c r="G615" s="116"/>
      <c r="H615" s="117"/>
      <c r="I615" s="35"/>
      <c r="J615" s="35"/>
      <c r="K615" s="35"/>
      <c r="L615" s="35"/>
      <c r="M615" s="35"/>
      <c r="N615" s="35"/>
      <c r="O615" s="35"/>
      <c r="P615" s="399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34"/>
      <c r="C616" s="113"/>
      <c r="D616" s="114"/>
      <c r="E616" s="115"/>
      <c r="F616" s="116"/>
      <c r="G616" s="116"/>
      <c r="H616" s="117"/>
      <c r="I616" s="35"/>
      <c r="J616" s="35"/>
      <c r="K616" s="35"/>
      <c r="L616" s="35"/>
      <c r="M616" s="35"/>
      <c r="N616" s="35"/>
      <c r="O616" s="35"/>
      <c r="P616" s="399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34"/>
      <c r="C617" s="113"/>
      <c r="D617" s="114"/>
      <c r="E617" s="115"/>
      <c r="F617" s="116"/>
      <c r="G617" s="116"/>
      <c r="H617" s="117"/>
      <c r="I617" s="35"/>
      <c r="J617" s="35"/>
      <c r="K617" s="35"/>
      <c r="L617" s="35"/>
      <c r="M617" s="35"/>
      <c r="N617" s="35"/>
      <c r="O617" s="35"/>
      <c r="P617" s="399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34"/>
      <c r="C618" s="113"/>
      <c r="D618" s="114"/>
      <c r="E618" s="115"/>
      <c r="F618" s="116"/>
      <c r="G618" s="116"/>
      <c r="H618" s="117"/>
      <c r="I618" s="35"/>
      <c r="J618" s="35"/>
      <c r="K618" s="35"/>
      <c r="L618" s="35"/>
      <c r="M618" s="35"/>
      <c r="N618" s="35"/>
      <c r="O618" s="35"/>
      <c r="P618" s="399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34"/>
      <c r="C619" s="113"/>
      <c r="D619" s="114"/>
      <c r="E619" s="115"/>
      <c r="F619" s="116"/>
      <c r="G619" s="116"/>
      <c r="H619" s="117"/>
      <c r="I619" s="35"/>
      <c r="J619" s="35"/>
      <c r="K619" s="35"/>
      <c r="L619" s="35"/>
      <c r="M619" s="35"/>
      <c r="N619" s="35"/>
      <c r="O619" s="35"/>
      <c r="P619" s="399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34"/>
      <c r="C620" s="113"/>
      <c r="D620" s="114"/>
      <c r="E620" s="115"/>
      <c r="F620" s="116"/>
      <c r="G620" s="116"/>
      <c r="H620" s="117"/>
      <c r="I620" s="35"/>
      <c r="J620" s="35"/>
      <c r="K620" s="35"/>
      <c r="L620" s="35"/>
      <c r="M620" s="35"/>
      <c r="N620" s="35"/>
      <c r="O620" s="35"/>
      <c r="P620" s="399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34"/>
      <c r="C621" s="113"/>
      <c r="D621" s="114"/>
      <c r="E621" s="115"/>
      <c r="F621" s="116"/>
      <c r="G621" s="116"/>
      <c r="H621" s="117"/>
      <c r="I621" s="35"/>
      <c r="J621" s="35"/>
      <c r="K621" s="35"/>
      <c r="L621" s="35"/>
      <c r="M621" s="35"/>
      <c r="N621" s="35"/>
      <c r="O621" s="35"/>
      <c r="P621" s="399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34"/>
      <c r="C622" s="113"/>
      <c r="D622" s="114"/>
      <c r="E622" s="115"/>
      <c r="F622" s="116"/>
      <c r="G622" s="116"/>
      <c r="H622" s="117"/>
      <c r="I622" s="35"/>
      <c r="J622" s="35"/>
      <c r="K622" s="35"/>
      <c r="L622" s="35"/>
      <c r="M622" s="35"/>
      <c r="N622" s="35"/>
      <c r="O622" s="35"/>
      <c r="P622" s="399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34"/>
      <c r="C623" s="113"/>
      <c r="D623" s="114"/>
      <c r="E623" s="115"/>
      <c r="F623" s="116"/>
      <c r="G623" s="116"/>
      <c r="H623" s="117"/>
      <c r="I623" s="35"/>
      <c r="J623" s="35"/>
      <c r="K623" s="35"/>
      <c r="L623" s="35"/>
      <c r="M623" s="35"/>
      <c r="N623" s="35"/>
      <c r="O623" s="35"/>
      <c r="P623" s="399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34"/>
      <c r="C624" s="113"/>
      <c r="D624" s="114"/>
      <c r="E624" s="115"/>
      <c r="F624" s="116"/>
      <c r="G624" s="116"/>
      <c r="H624" s="117"/>
      <c r="I624" s="35"/>
      <c r="J624" s="35"/>
      <c r="K624" s="35"/>
      <c r="L624" s="35"/>
      <c r="M624" s="35"/>
      <c r="N624" s="35"/>
      <c r="O624" s="35"/>
      <c r="P624" s="399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34"/>
      <c r="C625" s="113"/>
      <c r="D625" s="114"/>
      <c r="E625" s="115"/>
      <c r="F625" s="116"/>
      <c r="G625" s="116"/>
      <c r="H625" s="117"/>
      <c r="I625" s="35"/>
      <c r="J625" s="35"/>
      <c r="K625" s="35"/>
      <c r="L625" s="35"/>
      <c r="M625" s="35"/>
      <c r="N625" s="35"/>
      <c r="O625" s="35"/>
      <c r="P625" s="399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34"/>
      <c r="C626" s="113"/>
      <c r="D626" s="114"/>
      <c r="E626" s="115"/>
      <c r="F626" s="116"/>
      <c r="G626" s="116"/>
      <c r="H626" s="117"/>
      <c r="I626" s="35"/>
      <c r="J626" s="35"/>
      <c r="K626" s="35"/>
      <c r="L626" s="35"/>
      <c r="M626" s="35"/>
      <c r="N626" s="35"/>
      <c r="O626" s="35"/>
      <c r="P626" s="399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34"/>
      <c r="C627" s="113"/>
      <c r="D627" s="114"/>
      <c r="E627" s="115"/>
      <c r="F627" s="116"/>
      <c r="G627" s="116"/>
      <c r="H627" s="117"/>
      <c r="I627" s="35"/>
      <c r="J627" s="35"/>
      <c r="K627" s="35"/>
      <c r="L627" s="35"/>
      <c r="M627" s="35"/>
      <c r="N627" s="35"/>
      <c r="O627" s="35"/>
      <c r="P627" s="399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34"/>
      <c r="C628" s="113"/>
      <c r="D628" s="114"/>
      <c r="E628" s="115"/>
      <c r="F628" s="116"/>
      <c r="G628" s="116"/>
      <c r="H628" s="117"/>
      <c r="I628" s="35"/>
      <c r="J628" s="35"/>
      <c r="K628" s="35"/>
      <c r="L628" s="35"/>
      <c r="M628" s="35"/>
      <c r="N628" s="35"/>
      <c r="O628" s="35"/>
      <c r="P628" s="399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34"/>
      <c r="C629" s="113"/>
      <c r="D629" s="114"/>
      <c r="E629" s="115"/>
      <c r="F629" s="116"/>
      <c r="G629" s="116"/>
      <c r="H629" s="117"/>
      <c r="I629" s="35"/>
      <c r="J629" s="35"/>
      <c r="K629" s="35"/>
      <c r="L629" s="35"/>
      <c r="M629" s="35"/>
      <c r="N629" s="35"/>
      <c r="O629" s="35"/>
      <c r="P629" s="399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34"/>
      <c r="C630" s="113"/>
      <c r="D630" s="114"/>
      <c r="E630" s="115"/>
      <c r="F630" s="116"/>
      <c r="G630" s="116"/>
      <c r="H630" s="117"/>
      <c r="I630" s="35"/>
      <c r="J630" s="35"/>
      <c r="K630" s="35"/>
      <c r="L630" s="35"/>
      <c r="M630" s="35"/>
      <c r="N630" s="35"/>
      <c r="O630" s="35"/>
      <c r="P630" s="399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34"/>
      <c r="C631" s="113"/>
      <c r="D631" s="114"/>
      <c r="E631" s="115"/>
      <c r="F631" s="116"/>
      <c r="G631" s="116"/>
      <c r="H631" s="117"/>
      <c r="I631" s="35"/>
      <c r="J631" s="35"/>
      <c r="K631" s="35"/>
      <c r="L631" s="35"/>
      <c r="M631" s="35"/>
      <c r="N631" s="35"/>
      <c r="O631" s="35"/>
      <c r="P631" s="399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34"/>
      <c r="C632" s="113"/>
      <c r="D632" s="114"/>
      <c r="E632" s="115"/>
      <c r="F632" s="116"/>
      <c r="G632" s="116"/>
      <c r="H632" s="117"/>
      <c r="I632" s="35"/>
      <c r="J632" s="35"/>
      <c r="K632" s="35"/>
      <c r="L632" s="35"/>
      <c r="M632" s="35"/>
      <c r="N632" s="35"/>
      <c r="O632" s="35"/>
      <c r="P632" s="399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34"/>
      <c r="C633" s="113"/>
      <c r="D633" s="114"/>
      <c r="E633" s="115"/>
      <c r="F633" s="116"/>
      <c r="G633" s="116"/>
      <c r="H633" s="117"/>
      <c r="I633" s="35"/>
      <c r="J633" s="35"/>
      <c r="K633" s="35"/>
      <c r="L633" s="35"/>
      <c r="M633" s="35"/>
      <c r="N633" s="35"/>
      <c r="O633" s="35"/>
      <c r="P633" s="399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34"/>
      <c r="C634" s="113"/>
      <c r="D634" s="114"/>
      <c r="E634" s="115"/>
      <c r="F634" s="116"/>
      <c r="G634" s="116"/>
      <c r="H634" s="117"/>
      <c r="I634" s="35"/>
      <c r="J634" s="35"/>
      <c r="K634" s="35"/>
      <c r="L634" s="35"/>
      <c r="M634" s="35"/>
      <c r="N634" s="35"/>
      <c r="O634" s="35"/>
      <c r="P634" s="399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34"/>
      <c r="C635" s="113"/>
      <c r="D635" s="114"/>
      <c r="E635" s="115"/>
      <c r="F635" s="116"/>
      <c r="G635" s="116"/>
      <c r="H635" s="117"/>
      <c r="I635" s="35"/>
      <c r="J635" s="35"/>
      <c r="K635" s="35"/>
      <c r="L635" s="35"/>
      <c r="M635" s="35"/>
      <c r="N635" s="35"/>
      <c r="O635" s="35"/>
      <c r="P635" s="399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34"/>
      <c r="C636" s="113"/>
      <c r="D636" s="114"/>
      <c r="E636" s="115"/>
      <c r="F636" s="116"/>
      <c r="G636" s="116"/>
      <c r="H636" s="117"/>
      <c r="I636" s="35"/>
      <c r="J636" s="35"/>
      <c r="K636" s="35"/>
      <c r="L636" s="35"/>
      <c r="M636" s="35"/>
      <c r="N636" s="35"/>
      <c r="O636" s="35"/>
      <c r="P636" s="399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34"/>
      <c r="C637" s="113"/>
      <c r="D637" s="114"/>
      <c r="E637" s="115"/>
      <c r="F637" s="116"/>
      <c r="G637" s="116"/>
      <c r="H637" s="117"/>
      <c r="I637" s="35"/>
      <c r="J637" s="35"/>
      <c r="K637" s="35"/>
      <c r="L637" s="35"/>
      <c r="M637" s="35"/>
      <c r="N637" s="35"/>
      <c r="O637" s="35"/>
      <c r="P637" s="399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34"/>
      <c r="C638" s="113"/>
      <c r="D638" s="114"/>
      <c r="E638" s="115"/>
      <c r="F638" s="116"/>
      <c r="G638" s="116"/>
      <c r="H638" s="117"/>
      <c r="I638" s="35"/>
      <c r="J638" s="35"/>
      <c r="K638" s="35"/>
      <c r="L638" s="35"/>
      <c r="M638" s="35"/>
      <c r="N638" s="35"/>
      <c r="O638" s="35"/>
      <c r="P638" s="399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34"/>
      <c r="C639" s="113"/>
      <c r="D639" s="114"/>
      <c r="E639" s="115"/>
      <c r="F639" s="116"/>
      <c r="G639" s="116"/>
      <c r="H639" s="117"/>
      <c r="I639" s="35"/>
      <c r="J639" s="35"/>
      <c r="K639" s="35"/>
      <c r="L639" s="35"/>
      <c r="M639" s="35"/>
      <c r="N639" s="35"/>
      <c r="O639" s="35"/>
      <c r="P639" s="399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34"/>
      <c r="C640" s="113"/>
      <c r="D640" s="114"/>
      <c r="E640" s="115"/>
      <c r="F640" s="116"/>
      <c r="G640" s="116"/>
      <c r="H640" s="117"/>
      <c r="I640" s="35"/>
      <c r="J640" s="35"/>
      <c r="K640" s="35"/>
      <c r="L640" s="35"/>
      <c r="M640" s="35"/>
      <c r="N640" s="35"/>
      <c r="O640" s="35"/>
      <c r="P640" s="399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34"/>
      <c r="C641" s="113"/>
      <c r="D641" s="114"/>
      <c r="E641" s="115"/>
      <c r="F641" s="116"/>
      <c r="G641" s="116"/>
      <c r="H641" s="117"/>
      <c r="I641" s="35"/>
      <c r="J641" s="35"/>
      <c r="K641" s="35"/>
      <c r="L641" s="35"/>
      <c r="M641" s="35"/>
      <c r="N641" s="35"/>
      <c r="O641" s="35"/>
      <c r="P641" s="399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34"/>
      <c r="C642" s="113"/>
      <c r="D642" s="114"/>
      <c r="E642" s="115"/>
      <c r="F642" s="116"/>
      <c r="G642" s="116"/>
      <c r="H642" s="117"/>
      <c r="I642" s="35"/>
      <c r="J642" s="35"/>
      <c r="K642" s="35"/>
      <c r="L642" s="35"/>
      <c r="M642" s="35"/>
      <c r="N642" s="35"/>
      <c r="O642" s="35"/>
      <c r="P642" s="399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34"/>
      <c r="C643" s="113"/>
      <c r="D643" s="114"/>
      <c r="E643" s="115"/>
      <c r="F643" s="116"/>
      <c r="G643" s="116"/>
      <c r="H643" s="117"/>
      <c r="I643" s="35"/>
      <c r="J643" s="35"/>
      <c r="K643" s="35"/>
      <c r="L643" s="35"/>
      <c r="M643" s="35"/>
      <c r="N643" s="35"/>
      <c r="O643" s="35"/>
      <c r="P643" s="399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34"/>
      <c r="C644" s="113"/>
      <c r="D644" s="114"/>
      <c r="E644" s="115"/>
      <c r="F644" s="116"/>
      <c r="G644" s="116"/>
      <c r="H644" s="117"/>
      <c r="I644" s="35"/>
      <c r="J644" s="35"/>
      <c r="K644" s="35"/>
      <c r="L644" s="35"/>
      <c r="M644" s="35"/>
      <c r="N644" s="35"/>
      <c r="O644" s="35"/>
      <c r="P644" s="399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34"/>
      <c r="C645" s="113"/>
      <c r="D645" s="114"/>
      <c r="E645" s="115"/>
      <c r="F645" s="116"/>
      <c r="G645" s="116"/>
      <c r="H645" s="117"/>
      <c r="I645" s="35"/>
      <c r="J645" s="35"/>
      <c r="K645" s="35"/>
      <c r="L645" s="35"/>
      <c r="M645" s="35"/>
      <c r="N645" s="35"/>
      <c r="O645" s="35"/>
      <c r="P645" s="399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34"/>
      <c r="C646" s="113"/>
      <c r="D646" s="114"/>
      <c r="E646" s="115"/>
      <c r="F646" s="116"/>
      <c r="G646" s="116"/>
      <c r="H646" s="117"/>
      <c r="I646" s="35"/>
      <c r="J646" s="35"/>
      <c r="K646" s="35"/>
      <c r="L646" s="35"/>
      <c r="M646" s="35"/>
      <c r="N646" s="35"/>
      <c r="O646" s="35"/>
      <c r="P646" s="399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34"/>
      <c r="C647" s="113"/>
      <c r="D647" s="114"/>
      <c r="E647" s="115"/>
      <c r="F647" s="116"/>
      <c r="G647" s="116"/>
      <c r="H647" s="117"/>
      <c r="I647" s="35"/>
      <c r="J647" s="35"/>
      <c r="K647" s="35"/>
      <c r="L647" s="35"/>
      <c r="M647" s="35"/>
      <c r="N647" s="35"/>
      <c r="O647" s="35"/>
      <c r="P647" s="399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34"/>
      <c r="C648" s="113"/>
      <c r="D648" s="114"/>
      <c r="E648" s="115"/>
      <c r="F648" s="116"/>
      <c r="G648" s="116"/>
      <c r="H648" s="117"/>
      <c r="I648" s="35"/>
      <c r="J648" s="35"/>
      <c r="K648" s="35"/>
      <c r="L648" s="35"/>
      <c r="M648" s="35"/>
      <c r="N648" s="35"/>
      <c r="O648" s="35"/>
      <c r="P648" s="399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34"/>
      <c r="C649" s="113"/>
      <c r="D649" s="114"/>
      <c r="E649" s="115"/>
      <c r="F649" s="116"/>
      <c r="G649" s="116"/>
      <c r="H649" s="117"/>
      <c r="I649" s="35"/>
      <c r="J649" s="35"/>
      <c r="K649" s="35"/>
      <c r="L649" s="35"/>
      <c r="M649" s="35"/>
      <c r="N649" s="35"/>
      <c r="O649" s="35"/>
      <c r="P649" s="399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34"/>
      <c r="C650" s="113"/>
      <c r="D650" s="114"/>
      <c r="E650" s="115"/>
      <c r="F650" s="116"/>
      <c r="G650" s="116"/>
      <c r="H650" s="117"/>
      <c r="I650" s="35"/>
      <c r="J650" s="35"/>
      <c r="K650" s="35"/>
      <c r="L650" s="35"/>
      <c r="M650" s="35"/>
      <c r="N650" s="35"/>
      <c r="O650" s="35"/>
      <c r="P650" s="399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34"/>
      <c r="C651" s="113"/>
      <c r="D651" s="114"/>
      <c r="E651" s="115"/>
      <c r="F651" s="116"/>
      <c r="G651" s="116"/>
      <c r="H651" s="117"/>
      <c r="I651" s="35"/>
      <c r="J651" s="35"/>
      <c r="K651" s="35"/>
      <c r="L651" s="35"/>
      <c r="M651" s="35"/>
      <c r="N651" s="35"/>
      <c r="O651" s="35"/>
      <c r="P651" s="399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34"/>
      <c r="C652" s="113"/>
      <c r="D652" s="114"/>
      <c r="E652" s="115"/>
      <c r="F652" s="116"/>
      <c r="G652" s="116"/>
      <c r="H652" s="117"/>
      <c r="I652" s="35"/>
      <c r="J652" s="35"/>
      <c r="K652" s="35"/>
      <c r="L652" s="35"/>
      <c r="M652" s="35"/>
      <c r="N652" s="35"/>
      <c r="O652" s="35"/>
      <c r="P652" s="399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34"/>
      <c r="C653" s="113"/>
      <c r="D653" s="114"/>
      <c r="E653" s="115"/>
      <c r="F653" s="116"/>
      <c r="G653" s="116"/>
      <c r="H653" s="117"/>
      <c r="I653" s="35"/>
      <c r="J653" s="35"/>
      <c r="K653" s="35"/>
      <c r="L653" s="35"/>
      <c r="M653" s="35"/>
      <c r="N653" s="35"/>
      <c r="O653" s="35"/>
      <c r="P653" s="399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34"/>
      <c r="C654" s="113"/>
      <c r="D654" s="114"/>
      <c r="E654" s="115"/>
      <c r="F654" s="116"/>
      <c r="G654" s="116"/>
      <c r="H654" s="117"/>
      <c r="I654" s="35"/>
      <c r="J654" s="35"/>
      <c r="K654" s="35"/>
      <c r="L654" s="35"/>
      <c r="M654" s="35"/>
      <c r="N654" s="35"/>
      <c r="O654" s="35"/>
      <c r="P654" s="399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34"/>
      <c r="C655" s="113"/>
      <c r="D655" s="114"/>
      <c r="E655" s="115"/>
      <c r="F655" s="116"/>
      <c r="G655" s="116"/>
      <c r="H655" s="117"/>
      <c r="I655" s="35"/>
      <c r="J655" s="35"/>
      <c r="K655" s="35"/>
      <c r="L655" s="35"/>
      <c r="M655" s="35"/>
      <c r="N655" s="35"/>
      <c r="O655" s="35"/>
      <c r="P655" s="399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34"/>
      <c r="C656" s="113"/>
      <c r="D656" s="114"/>
      <c r="E656" s="115"/>
      <c r="F656" s="116"/>
      <c r="G656" s="116"/>
      <c r="H656" s="117"/>
      <c r="I656" s="35"/>
      <c r="J656" s="35"/>
      <c r="K656" s="35"/>
      <c r="L656" s="35"/>
      <c r="M656" s="35"/>
      <c r="N656" s="35"/>
      <c r="O656" s="35"/>
      <c r="P656" s="399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34"/>
      <c r="C657" s="113"/>
      <c r="D657" s="114"/>
      <c r="E657" s="115"/>
      <c r="F657" s="116"/>
      <c r="G657" s="116"/>
      <c r="H657" s="117"/>
      <c r="I657" s="35"/>
      <c r="J657" s="35"/>
      <c r="K657" s="35"/>
      <c r="L657" s="35"/>
      <c r="M657" s="35"/>
      <c r="N657" s="35"/>
      <c r="O657" s="35"/>
      <c r="P657" s="399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34"/>
      <c r="C658" s="113"/>
      <c r="D658" s="114"/>
      <c r="E658" s="115"/>
      <c r="F658" s="116"/>
      <c r="G658" s="116"/>
      <c r="H658" s="117"/>
      <c r="I658" s="35"/>
      <c r="J658" s="35"/>
      <c r="K658" s="35"/>
      <c r="L658" s="35"/>
      <c r="M658" s="35"/>
      <c r="N658" s="35"/>
      <c r="O658" s="35"/>
      <c r="P658" s="399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34"/>
      <c r="C659" s="113"/>
      <c r="D659" s="114"/>
      <c r="E659" s="115"/>
      <c r="F659" s="116"/>
      <c r="G659" s="116"/>
      <c r="H659" s="117"/>
      <c r="I659" s="35"/>
      <c r="J659" s="35"/>
      <c r="K659" s="35"/>
      <c r="L659" s="35"/>
      <c r="M659" s="35"/>
      <c r="N659" s="35"/>
      <c r="O659" s="35"/>
      <c r="P659" s="399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34"/>
      <c r="C660" s="113"/>
      <c r="D660" s="114"/>
      <c r="E660" s="115"/>
      <c r="F660" s="116"/>
      <c r="G660" s="116"/>
      <c r="H660" s="117"/>
      <c r="I660" s="35"/>
      <c r="J660" s="35"/>
      <c r="K660" s="35"/>
      <c r="L660" s="35"/>
      <c r="M660" s="35"/>
      <c r="N660" s="35"/>
      <c r="O660" s="35"/>
      <c r="P660" s="399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34"/>
      <c r="C661" s="113"/>
      <c r="D661" s="114"/>
      <c r="E661" s="115"/>
      <c r="F661" s="116"/>
      <c r="G661" s="116"/>
      <c r="H661" s="117"/>
      <c r="I661" s="35"/>
      <c r="J661" s="35"/>
      <c r="K661" s="35"/>
      <c r="L661" s="35"/>
      <c r="M661" s="35"/>
      <c r="N661" s="35"/>
      <c r="O661" s="35"/>
      <c r="P661" s="399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34"/>
      <c r="C662" s="113"/>
      <c r="D662" s="114"/>
      <c r="E662" s="115"/>
      <c r="F662" s="116"/>
      <c r="G662" s="116"/>
      <c r="H662" s="117"/>
      <c r="I662" s="35"/>
      <c r="J662" s="35"/>
      <c r="K662" s="35"/>
      <c r="L662" s="35"/>
      <c r="M662" s="35"/>
      <c r="N662" s="35"/>
      <c r="O662" s="35"/>
      <c r="P662" s="399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34"/>
      <c r="C663" s="113"/>
      <c r="D663" s="114"/>
      <c r="E663" s="115"/>
      <c r="F663" s="116"/>
      <c r="G663" s="116"/>
      <c r="H663" s="117"/>
      <c r="I663" s="35"/>
      <c r="J663" s="35"/>
      <c r="K663" s="35"/>
      <c r="L663" s="35"/>
      <c r="M663" s="35"/>
      <c r="N663" s="35"/>
      <c r="O663" s="35"/>
      <c r="P663" s="399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34"/>
      <c r="C664" s="113"/>
      <c r="D664" s="114"/>
      <c r="E664" s="115"/>
      <c r="F664" s="116"/>
      <c r="G664" s="116"/>
      <c r="H664" s="117"/>
      <c r="I664" s="35"/>
      <c r="J664" s="35"/>
      <c r="K664" s="35"/>
      <c r="L664" s="35"/>
      <c r="M664" s="35"/>
      <c r="N664" s="35"/>
      <c r="O664" s="35"/>
      <c r="P664" s="399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34"/>
      <c r="C665" s="113"/>
      <c r="D665" s="114"/>
      <c r="E665" s="115"/>
      <c r="F665" s="116"/>
      <c r="G665" s="116"/>
      <c r="H665" s="117"/>
      <c r="I665" s="35"/>
      <c r="J665" s="35"/>
      <c r="K665" s="35"/>
      <c r="L665" s="35"/>
      <c r="M665" s="35"/>
      <c r="N665" s="35"/>
      <c r="O665" s="35"/>
      <c r="P665" s="399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34"/>
      <c r="C666" s="113"/>
      <c r="D666" s="114"/>
      <c r="E666" s="115"/>
      <c r="F666" s="116"/>
      <c r="G666" s="116"/>
      <c r="H666" s="117"/>
      <c r="I666" s="35"/>
      <c r="J666" s="35"/>
      <c r="K666" s="35"/>
      <c r="L666" s="35"/>
      <c r="M666" s="35"/>
      <c r="N666" s="35"/>
      <c r="O666" s="35"/>
      <c r="P666" s="399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34"/>
      <c r="C667" s="113"/>
      <c r="D667" s="114"/>
      <c r="E667" s="115"/>
      <c r="F667" s="116"/>
      <c r="G667" s="116"/>
      <c r="H667" s="117"/>
      <c r="I667" s="35"/>
      <c r="J667" s="35"/>
      <c r="K667" s="35"/>
      <c r="L667" s="35"/>
      <c r="M667" s="35"/>
      <c r="N667" s="35"/>
      <c r="O667" s="35"/>
      <c r="P667" s="399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34"/>
      <c r="C668" s="113"/>
      <c r="D668" s="114"/>
      <c r="E668" s="115"/>
      <c r="F668" s="116"/>
      <c r="G668" s="116"/>
      <c r="H668" s="117"/>
      <c r="I668" s="35"/>
      <c r="J668" s="35"/>
      <c r="K668" s="35"/>
      <c r="L668" s="35"/>
      <c r="M668" s="35"/>
      <c r="N668" s="35"/>
      <c r="O668" s="35"/>
      <c r="P668" s="399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34"/>
      <c r="C669" s="113"/>
      <c r="D669" s="114"/>
      <c r="E669" s="115"/>
      <c r="F669" s="116"/>
      <c r="G669" s="116"/>
      <c r="H669" s="117"/>
      <c r="I669" s="35"/>
      <c r="J669" s="35"/>
      <c r="K669" s="35"/>
      <c r="L669" s="35"/>
      <c r="M669" s="35"/>
      <c r="N669" s="35"/>
      <c r="O669" s="35"/>
      <c r="P669" s="399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34"/>
      <c r="C670" s="113"/>
      <c r="D670" s="114"/>
      <c r="E670" s="115"/>
      <c r="F670" s="116"/>
      <c r="G670" s="116"/>
      <c r="H670" s="117"/>
      <c r="I670" s="35"/>
      <c r="J670" s="35"/>
      <c r="K670" s="35"/>
      <c r="L670" s="35"/>
      <c r="M670" s="35"/>
      <c r="N670" s="35"/>
      <c r="O670" s="35"/>
      <c r="P670" s="399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34"/>
      <c r="C671" s="113"/>
      <c r="D671" s="114"/>
      <c r="E671" s="115"/>
      <c r="F671" s="116"/>
      <c r="G671" s="116"/>
      <c r="H671" s="117"/>
      <c r="I671" s="35"/>
      <c r="J671" s="35"/>
      <c r="K671" s="35"/>
      <c r="L671" s="35"/>
      <c r="M671" s="35"/>
      <c r="N671" s="35"/>
      <c r="O671" s="35"/>
      <c r="P671" s="399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34"/>
      <c r="C672" s="113"/>
      <c r="D672" s="114"/>
      <c r="E672" s="115"/>
      <c r="F672" s="116"/>
      <c r="G672" s="116"/>
      <c r="H672" s="117"/>
      <c r="I672" s="35"/>
      <c r="J672" s="35"/>
      <c r="K672" s="35"/>
      <c r="L672" s="35"/>
      <c r="M672" s="35"/>
      <c r="N672" s="35"/>
      <c r="O672" s="35"/>
      <c r="P672" s="399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34"/>
      <c r="C673" s="113"/>
      <c r="D673" s="114"/>
      <c r="E673" s="115"/>
      <c r="F673" s="116"/>
      <c r="G673" s="116"/>
      <c r="H673" s="117"/>
      <c r="I673" s="35"/>
      <c r="J673" s="35"/>
      <c r="K673" s="35"/>
      <c r="L673" s="35"/>
      <c r="M673" s="35"/>
      <c r="N673" s="35"/>
      <c r="O673" s="35"/>
      <c r="P673" s="399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34"/>
      <c r="C674" s="113"/>
      <c r="D674" s="114"/>
      <c r="E674" s="115"/>
      <c r="F674" s="116"/>
      <c r="G674" s="116"/>
      <c r="H674" s="117"/>
      <c r="I674" s="35"/>
      <c r="J674" s="35"/>
      <c r="K674" s="35"/>
      <c r="L674" s="35"/>
      <c r="M674" s="35"/>
      <c r="N674" s="35"/>
      <c r="O674" s="35"/>
      <c r="P674" s="399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34"/>
      <c r="C675" s="113"/>
      <c r="D675" s="114"/>
      <c r="E675" s="115"/>
      <c r="F675" s="116"/>
      <c r="G675" s="116"/>
      <c r="H675" s="117"/>
      <c r="I675" s="35"/>
      <c r="J675" s="35"/>
      <c r="K675" s="35"/>
      <c r="L675" s="35"/>
      <c r="M675" s="35"/>
      <c r="N675" s="35"/>
      <c r="O675" s="35"/>
      <c r="P675" s="399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34"/>
      <c r="C676" s="113"/>
      <c r="D676" s="114"/>
      <c r="E676" s="115"/>
      <c r="F676" s="116"/>
      <c r="G676" s="116"/>
      <c r="H676" s="117"/>
      <c r="I676" s="35"/>
      <c r="J676" s="35"/>
      <c r="K676" s="35"/>
      <c r="L676" s="35"/>
      <c r="M676" s="35"/>
      <c r="N676" s="35"/>
      <c r="O676" s="35"/>
      <c r="P676" s="399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34"/>
      <c r="C677" s="113"/>
      <c r="D677" s="114"/>
      <c r="E677" s="115"/>
      <c r="F677" s="116"/>
      <c r="G677" s="116"/>
      <c r="H677" s="117"/>
      <c r="I677" s="35"/>
      <c r="J677" s="35"/>
      <c r="K677" s="35"/>
      <c r="L677" s="35"/>
      <c r="M677" s="35"/>
      <c r="N677" s="35"/>
      <c r="O677" s="35"/>
      <c r="P677" s="399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34"/>
      <c r="C678" s="113"/>
      <c r="D678" s="114"/>
      <c r="E678" s="115"/>
      <c r="F678" s="116"/>
      <c r="G678" s="116"/>
      <c r="H678" s="117"/>
      <c r="I678" s="35"/>
      <c r="J678" s="35"/>
      <c r="K678" s="35"/>
      <c r="L678" s="35"/>
      <c r="M678" s="35"/>
      <c r="N678" s="35"/>
      <c r="O678" s="35"/>
      <c r="P678" s="399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34"/>
      <c r="C679" s="113"/>
      <c r="D679" s="114"/>
      <c r="E679" s="115"/>
      <c r="F679" s="116"/>
      <c r="G679" s="116"/>
      <c r="H679" s="117"/>
      <c r="I679" s="35"/>
      <c r="J679" s="35"/>
      <c r="K679" s="35"/>
      <c r="L679" s="35"/>
      <c r="M679" s="35"/>
      <c r="N679" s="35"/>
      <c r="O679" s="35"/>
      <c r="P679" s="399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34"/>
      <c r="C680" s="113"/>
      <c r="D680" s="114"/>
      <c r="E680" s="115"/>
      <c r="F680" s="116"/>
      <c r="G680" s="116"/>
      <c r="H680" s="117"/>
      <c r="I680" s="35"/>
      <c r="J680" s="35"/>
      <c r="K680" s="35"/>
      <c r="L680" s="35"/>
      <c r="M680" s="35"/>
      <c r="N680" s="35"/>
      <c r="O680" s="35"/>
      <c r="P680" s="399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34"/>
      <c r="C681" s="113"/>
      <c r="D681" s="114"/>
      <c r="E681" s="115"/>
      <c r="F681" s="116"/>
      <c r="G681" s="116"/>
      <c r="H681" s="117"/>
      <c r="I681" s="35"/>
      <c r="J681" s="35"/>
      <c r="K681" s="35"/>
      <c r="L681" s="35"/>
      <c r="M681" s="35"/>
      <c r="N681" s="35"/>
      <c r="O681" s="35"/>
      <c r="P681" s="399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34"/>
      <c r="C682" s="113"/>
      <c r="D682" s="114"/>
      <c r="E682" s="115"/>
      <c r="F682" s="116"/>
      <c r="G682" s="116"/>
      <c r="H682" s="117"/>
      <c r="I682" s="35"/>
      <c r="J682" s="35"/>
      <c r="K682" s="35"/>
      <c r="L682" s="35"/>
      <c r="M682" s="35"/>
      <c r="N682" s="35"/>
      <c r="O682" s="35"/>
      <c r="P682" s="399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34"/>
      <c r="C683" s="113"/>
      <c r="D683" s="114"/>
      <c r="E683" s="115"/>
      <c r="F683" s="116"/>
      <c r="G683" s="116"/>
      <c r="H683" s="117"/>
      <c r="I683" s="35"/>
      <c r="J683" s="35"/>
      <c r="K683" s="35"/>
      <c r="L683" s="35"/>
      <c r="M683" s="35"/>
      <c r="N683" s="35"/>
      <c r="O683" s="35"/>
      <c r="P683" s="399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34"/>
      <c r="C684" s="113"/>
      <c r="D684" s="114"/>
      <c r="E684" s="115"/>
      <c r="F684" s="116"/>
      <c r="G684" s="116"/>
      <c r="H684" s="117"/>
      <c r="I684" s="35"/>
      <c r="J684" s="35"/>
      <c r="K684" s="35"/>
      <c r="L684" s="35"/>
      <c r="M684" s="35"/>
      <c r="N684" s="35"/>
      <c r="O684" s="35"/>
      <c r="P684" s="399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34"/>
      <c r="C685" s="113"/>
      <c r="D685" s="114"/>
      <c r="E685" s="115"/>
      <c r="F685" s="116"/>
      <c r="G685" s="116"/>
      <c r="H685" s="117"/>
      <c r="I685" s="35"/>
      <c r="J685" s="35"/>
      <c r="K685" s="35"/>
      <c r="L685" s="35"/>
      <c r="M685" s="35"/>
      <c r="N685" s="35"/>
      <c r="O685" s="35"/>
      <c r="P685" s="399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34"/>
      <c r="C686" s="113"/>
      <c r="D686" s="114"/>
      <c r="E686" s="115"/>
      <c r="F686" s="116"/>
      <c r="G686" s="116"/>
      <c r="H686" s="117"/>
      <c r="I686" s="35"/>
      <c r="J686" s="35"/>
      <c r="K686" s="35"/>
      <c r="L686" s="35"/>
      <c r="M686" s="35"/>
      <c r="N686" s="35"/>
      <c r="O686" s="35"/>
      <c r="P686" s="399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34"/>
      <c r="C687" s="113"/>
      <c r="D687" s="114"/>
      <c r="E687" s="115"/>
      <c r="F687" s="116"/>
      <c r="G687" s="116"/>
      <c r="H687" s="117"/>
      <c r="I687" s="35"/>
      <c r="J687" s="35"/>
      <c r="K687" s="35"/>
      <c r="L687" s="35"/>
      <c r="M687" s="35"/>
      <c r="N687" s="35"/>
      <c r="O687" s="35"/>
      <c r="P687" s="399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34"/>
      <c r="C688" s="113"/>
      <c r="D688" s="114"/>
      <c r="E688" s="115"/>
      <c r="F688" s="116"/>
      <c r="G688" s="116"/>
      <c r="H688" s="117"/>
      <c r="I688" s="35"/>
      <c r="J688" s="35"/>
      <c r="K688" s="35"/>
      <c r="L688" s="35"/>
      <c r="M688" s="35"/>
      <c r="N688" s="35"/>
      <c r="O688" s="35"/>
      <c r="P688" s="399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34"/>
      <c r="C689" s="113"/>
      <c r="D689" s="114"/>
      <c r="E689" s="115"/>
      <c r="F689" s="116"/>
      <c r="G689" s="116"/>
      <c r="H689" s="117"/>
      <c r="I689" s="35"/>
      <c r="J689" s="35"/>
      <c r="K689" s="35"/>
      <c r="L689" s="35"/>
      <c r="M689" s="35"/>
      <c r="N689" s="35"/>
      <c r="O689" s="35"/>
      <c r="P689" s="399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34"/>
      <c r="C690" s="113"/>
      <c r="D690" s="114"/>
      <c r="E690" s="115"/>
      <c r="F690" s="116"/>
      <c r="G690" s="116"/>
      <c r="H690" s="117"/>
      <c r="I690" s="35"/>
      <c r="J690" s="35"/>
      <c r="K690" s="35"/>
      <c r="L690" s="35"/>
      <c r="M690" s="35"/>
      <c r="N690" s="35"/>
      <c r="O690" s="35"/>
      <c r="P690" s="399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34"/>
      <c r="C691" s="113"/>
      <c r="D691" s="114"/>
      <c r="E691" s="115"/>
      <c r="F691" s="116"/>
      <c r="G691" s="116"/>
      <c r="H691" s="117"/>
      <c r="I691" s="35"/>
      <c r="J691" s="35"/>
      <c r="K691" s="35"/>
      <c r="L691" s="35"/>
      <c r="M691" s="35"/>
      <c r="N691" s="35"/>
      <c r="O691" s="35"/>
      <c r="P691" s="399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34"/>
      <c r="C692" s="113"/>
      <c r="D692" s="114"/>
      <c r="E692" s="115"/>
      <c r="F692" s="116"/>
      <c r="G692" s="116"/>
      <c r="H692" s="117"/>
      <c r="I692" s="35"/>
      <c r="J692" s="35"/>
      <c r="K692" s="35"/>
      <c r="L692" s="35"/>
      <c r="M692" s="35"/>
      <c r="N692" s="35"/>
      <c r="O692" s="35"/>
      <c r="P692" s="399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34"/>
      <c r="C693" s="113"/>
      <c r="D693" s="114"/>
      <c r="E693" s="115"/>
      <c r="F693" s="116"/>
      <c r="G693" s="116"/>
      <c r="H693" s="117"/>
      <c r="I693" s="35"/>
      <c r="J693" s="35"/>
      <c r="K693" s="35"/>
      <c r="L693" s="35"/>
      <c r="M693" s="35"/>
      <c r="N693" s="35"/>
      <c r="O693" s="35"/>
      <c r="P693" s="399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34"/>
      <c r="C694" s="113"/>
      <c r="D694" s="114"/>
      <c r="E694" s="115"/>
      <c r="F694" s="116"/>
      <c r="G694" s="116"/>
      <c r="H694" s="117"/>
      <c r="I694" s="35"/>
      <c r="J694" s="35"/>
      <c r="K694" s="35"/>
      <c r="L694" s="35"/>
      <c r="M694" s="35"/>
      <c r="N694" s="35"/>
      <c r="O694" s="35"/>
      <c r="P694" s="399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34"/>
      <c r="C695" s="113"/>
      <c r="D695" s="114"/>
      <c r="E695" s="115"/>
      <c r="F695" s="116"/>
      <c r="G695" s="116"/>
      <c r="H695" s="117"/>
      <c r="I695" s="35"/>
      <c r="J695" s="35"/>
      <c r="K695" s="35"/>
      <c r="L695" s="35"/>
      <c r="M695" s="35"/>
      <c r="N695" s="35"/>
      <c r="O695" s="35"/>
      <c r="P695" s="399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34"/>
      <c r="C696" s="113"/>
      <c r="D696" s="114"/>
      <c r="E696" s="115"/>
      <c r="F696" s="116"/>
      <c r="G696" s="116"/>
      <c r="H696" s="117"/>
      <c r="I696" s="35"/>
      <c r="J696" s="35"/>
      <c r="K696" s="35"/>
      <c r="L696" s="35"/>
      <c r="M696" s="35"/>
      <c r="N696" s="35"/>
      <c r="O696" s="35"/>
      <c r="P696" s="399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34"/>
      <c r="C697" s="113"/>
      <c r="D697" s="114"/>
      <c r="E697" s="115"/>
      <c r="F697" s="116"/>
      <c r="G697" s="116"/>
      <c r="H697" s="117"/>
      <c r="I697" s="35"/>
      <c r="J697" s="35"/>
      <c r="K697" s="35"/>
      <c r="L697" s="35"/>
      <c r="M697" s="35"/>
      <c r="N697" s="35"/>
      <c r="O697" s="35"/>
      <c r="P697" s="399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34"/>
      <c r="C698" s="113"/>
      <c r="D698" s="114"/>
      <c r="E698" s="115"/>
      <c r="F698" s="116"/>
      <c r="G698" s="116"/>
      <c r="H698" s="117"/>
      <c r="I698" s="35"/>
      <c r="J698" s="35"/>
      <c r="K698" s="35"/>
      <c r="L698" s="35"/>
      <c r="M698" s="35"/>
      <c r="N698" s="35"/>
      <c r="O698" s="35"/>
      <c r="P698" s="399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34"/>
      <c r="C699" s="113"/>
      <c r="D699" s="114"/>
      <c r="E699" s="115"/>
      <c r="F699" s="116"/>
      <c r="G699" s="116"/>
      <c r="H699" s="117"/>
      <c r="I699" s="35"/>
      <c r="J699" s="35"/>
      <c r="K699" s="35"/>
      <c r="L699" s="35"/>
      <c r="M699" s="35"/>
      <c r="N699" s="35"/>
      <c r="O699" s="35"/>
      <c r="P699" s="399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34"/>
      <c r="C700" s="113"/>
      <c r="D700" s="114"/>
      <c r="E700" s="115"/>
      <c r="F700" s="116"/>
      <c r="G700" s="116"/>
      <c r="H700" s="117"/>
      <c r="I700" s="35"/>
      <c r="J700" s="35"/>
      <c r="K700" s="35"/>
      <c r="L700" s="35"/>
      <c r="M700" s="35"/>
      <c r="N700" s="35"/>
      <c r="O700" s="35"/>
      <c r="P700" s="399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34"/>
      <c r="C701" s="113"/>
      <c r="D701" s="114"/>
      <c r="E701" s="115"/>
      <c r="F701" s="116"/>
      <c r="G701" s="116"/>
      <c r="H701" s="117"/>
      <c r="I701" s="35"/>
      <c r="J701" s="35"/>
      <c r="K701" s="35"/>
      <c r="L701" s="35"/>
      <c r="M701" s="35"/>
      <c r="N701" s="35"/>
      <c r="O701" s="35"/>
      <c r="P701" s="399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34"/>
      <c r="C702" s="113"/>
      <c r="D702" s="114"/>
      <c r="E702" s="115"/>
      <c r="F702" s="116"/>
      <c r="G702" s="116"/>
      <c r="H702" s="117"/>
      <c r="I702" s="35"/>
      <c r="J702" s="35"/>
      <c r="K702" s="35"/>
      <c r="L702" s="35"/>
      <c r="M702" s="35"/>
      <c r="N702" s="35"/>
      <c r="O702" s="35"/>
      <c r="P702" s="399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34"/>
      <c r="C703" s="113"/>
      <c r="D703" s="114"/>
      <c r="E703" s="115"/>
      <c r="F703" s="116"/>
      <c r="G703" s="116"/>
      <c r="H703" s="117"/>
      <c r="I703" s="35"/>
      <c r="J703" s="35"/>
      <c r="K703" s="35"/>
      <c r="L703" s="35"/>
      <c r="M703" s="35"/>
      <c r="N703" s="35"/>
      <c r="O703" s="35"/>
      <c r="P703" s="399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34"/>
      <c r="C704" s="113"/>
      <c r="D704" s="114"/>
      <c r="E704" s="115"/>
      <c r="F704" s="116"/>
      <c r="G704" s="116"/>
      <c r="H704" s="117"/>
      <c r="I704" s="35"/>
      <c r="J704" s="35"/>
      <c r="K704" s="35"/>
      <c r="L704" s="35"/>
      <c r="M704" s="35"/>
      <c r="N704" s="35"/>
      <c r="O704" s="35"/>
      <c r="P704" s="399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34"/>
      <c r="C705" s="113"/>
      <c r="D705" s="114"/>
      <c r="E705" s="115"/>
      <c r="F705" s="116"/>
      <c r="G705" s="116"/>
      <c r="H705" s="117"/>
      <c r="I705" s="35"/>
      <c r="J705" s="35"/>
      <c r="K705" s="35"/>
      <c r="L705" s="35"/>
      <c r="M705" s="35"/>
      <c r="N705" s="35"/>
      <c r="O705" s="35"/>
      <c r="P705" s="399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34"/>
      <c r="C706" s="113"/>
      <c r="D706" s="114"/>
      <c r="E706" s="115"/>
      <c r="F706" s="116"/>
      <c r="G706" s="116"/>
      <c r="H706" s="117"/>
      <c r="I706" s="35"/>
      <c r="J706" s="35"/>
      <c r="K706" s="35"/>
      <c r="L706" s="35"/>
      <c r="M706" s="35"/>
      <c r="N706" s="35"/>
      <c r="O706" s="35"/>
      <c r="P706" s="399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34"/>
      <c r="C707" s="113"/>
      <c r="D707" s="114"/>
      <c r="E707" s="115"/>
      <c r="F707" s="116"/>
      <c r="G707" s="116"/>
      <c r="H707" s="117"/>
      <c r="I707" s="35"/>
      <c r="J707" s="35"/>
      <c r="K707" s="35"/>
      <c r="L707" s="35"/>
      <c r="M707" s="35"/>
      <c r="N707" s="35"/>
      <c r="O707" s="35"/>
      <c r="P707" s="399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34"/>
      <c r="C708" s="113"/>
      <c r="D708" s="114"/>
      <c r="E708" s="115"/>
      <c r="F708" s="116"/>
      <c r="G708" s="116"/>
      <c r="H708" s="117"/>
      <c r="I708" s="35"/>
      <c r="J708" s="35"/>
      <c r="K708" s="35"/>
      <c r="L708" s="35"/>
      <c r="M708" s="35"/>
      <c r="N708" s="35"/>
      <c r="O708" s="35"/>
      <c r="P708" s="399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34"/>
      <c r="C709" s="113"/>
      <c r="D709" s="114"/>
      <c r="E709" s="115"/>
      <c r="F709" s="116"/>
      <c r="G709" s="116"/>
      <c r="H709" s="117"/>
      <c r="I709" s="35"/>
      <c r="J709" s="35"/>
      <c r="K709" s="35"/>
      <c r="L709" s="35"/>
      <c r="M709" s="35"/>
      <c r="N709" s="35"/>
      <c r="O709" s="35"/>
      <c r="P709" s="399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34"/>
      <c r="C710" s="113"/>
      <c r="D710" s="114"/>
      <c r="E710" s="115"/>
      <c r="F710" s="116"/>
      <c r="G710" s="116"/>
      <c r="H710" s="117"/>
      <c r="I710" s="35"/>
      <c r="J710" s="35"/>
      <c r="K710" s="35"/>
      <c r="L710" s="35"/>
      <c r="M710" s="35"/>
      <c r="N710" s="35"/>
      <c r="O710" s="35"/>
      <c r="P710" s="399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34"/>
      <c r="C711" s="113"/>
      <c r="D711" s="114"/>
      <c r="E711" s="115"/>
      <c r="F711" s="116"/>
      <c r="G711" s="116"/>
      <c r="H711" s="117"/>
      <c r="I711" s="35"/>
      <c r="J711" s="35"/>
      <c r="K711" s="35"/>
      <c r="L711" s="35"/>
      <c r="M711" s="35"/>
      <c r="N711" s="35"/>
      <c r="O711" s="35"/>
      <c r="P711" s="399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34"/>
      <c r="C712" s="113"/>
      <c r="D712" s="114"/>
      <c r="E712" s="115"/>
      <c r="F712" s="116"/>
      <c r="G712" s="116"/>
      <c r="H712" s="117"/>
      <c r="I712" s="35"/>
      <c r="J712" s="35"/>
      <c r="K712" s="35"/>
      <c r="L712" s="35"/>
      <c r="M712" s="35"/>
      <c r="N712" s="35"/>
      <c r="O712" s="35"/>
      <c r="P712" s="399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34"/>
      <c r="C713" s="113"/>
      <c r="D713" s="114"/>
      <c r="E713" s="115"/>
      <c r="F713" s="116"/>
      <c r="G713" s="116"/>
      <c r="H713" s="117"/>
      <c r="I713" s="35"/>
      <c r="J713" s="35"/>
      <c r="K713" s="35"/>
      <c r="L713" s="35"/>
      <c r="M713" s="35"/>
      <c r="N713" s="35"/>
      <c r="O713" s="35"/>
      <c r="P713" s="399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34"/>
      <c r="C714" s="113"/>
      <c r="D714" s="114"/>
      <c r="E714" s="115"/>
      <c r="F714" s="116"/>
      <c r="G714" s="116"/>
      <c r="H714" s="117"/>
      <c r="I714" s="35"/>
      <c r="J714" s="35"/>
      <c r="K714" s="35"/>
      <c r="L714" s="35"/>
      <c r="M714" s="35"/>
      <c r="N714" s="35"/>
      <c r="O714" s="35"/>
      <c r="P714" s="399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34"/>
      <c r="C715" s="113"/>
      <c r="D715" s="114"/>
      <c r="E715" s="115"/>
      <c r="F715" s="116"/>
      <c r="G715" s="116"/>
      <c r="H715" s="117"/>
      <c r="I715" s="35"/>
      <c r="J715" s="35"/>
      <c r="K715" s="35"/>
      <c r="L715" s="35"/>
      <c r="M715" s="35"/>
      <c r="N715" s="35"/>
      <c r="O715" s="35"/>
      <c r="P715" s="399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34"/>
      <c r="C716" s="113"/>
      <c r="D716" s="114"/>
      <c r="E716" s="115"/>
      <c r="F716" s="116"/>
      <c r="G716" s="116"/>
      <c r="H716" s="117"/>
      <c r="I716" s="35"/>
      <c r="J716" s="35"/>
      <c r="K716" s="35"/>
      <c r="L716" s="35"/>
      <c r="M716" s="35"/>
      <c r="N716" s="35"/>
      <c r="O716" s="35"/>
      <c r="P716" s="399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34"/>
      <c r="C717" s="113"/>
      <c r="D717" s="114"/>
      <c r="E717" s="115"/>
      <c r="F717" s="116"/>
      <c r="G717" s="116"/>
      <c r="H717" s="117"/>
      <c r="I717" s="35"/>
      <c r="J717" s="35"/>
      <c r="K717" s="35"/>
      <c r="L717" s="35"/>
      <c r="M717" s="35"/>
      <c r="N717" s="35"/>
      <c r="O717" s="35"/>
      <c r="P717" s="399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34"/>
      <c r="C718" s="113"/>
      <c r="D718" s="114"/>
      <c r="E718" s="115"/>
      <c r="F718" s="116"/>
      <c r="G718" s="116"/>
      <c r="H718" s="117"/>
      <c r="I718" s="35"/>
      <c r="J718" s="35"/>
      <c r="K718" s="35"/>
      <c r="L718" s="35"/>
      <c r="M718" s="35"/>
      <c r="N718" s="35"/>
      <c r="O718" s="35"/>
      <c r="P718" s="399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34"/>
      <c r="C719" s="113"/>
      <c r="D719" s="114"/>
      <c r="E719" s="115"/>
      <c r="F719" s="116"/>
      <c r="G719" s="116"/>
      <c r="H719" s="117"/>
      <c r="I719" s="35"/>
      <c r="J719" s="35"/>
      <c r="K719" s="35"/>
      <c r="L719" s="35"/>
      <c r="M719" s="35"/>
      <c r="N719" s="35"/>
      <c r="O719" s="35"/>
      <c r="P719" s="399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34"/>
      <c r="C720" s="113"/>
      <c r="D720" s="114"/>
      <c r="E720" s="115"/>
      <c r="F720" s="116"/>
      <c r="G720" s="116"/>
      <c r="H720" s="117"/>
      <c r="I720" s="35"/>
      <c r="J720" s="35"/>
      <c r="K720" s="35"/>
      <c r="L720" s="35"/>
      <c r="M720" s="35"/>
      <c r="N720" s="35"/>
      <c r="O720" s="35"/>
      <c r="P720" s="399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34"/>
      <c r="C721" s="113"/>
      <c r="D721" s="114"/>
      <c r="E721" s="115"/>
      <c r="F721" s="116"/>
      <c r="G721" s="116"/>
      <c r="H721" s="117"/>
      <c r="I721" s="35"/>
      <c r="J721" s="35"/>
      <c r="K721" s="35"/>
      <c r="L721" s="35"/>
      <c r="M721" s="35"/>
      <c r="N721" s="35"/>
      <c r="O721" s="35"/>
      <c r="P721" s="399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34"/>
      <c r="C722" s="113"/>
      <c r="D722" s="114"/>
      <c r="E722" s="115"/>
      <c r="F722" s="116"/>
      <c r="G722" s="116"/>
      <c r="H722" s="117"/>
      <c r="I722" s="35"/>
      <c r="J722" s="35"/>
      <c r="K722" s="35"/>
      <c r="L722" s="35"/>
      <c r="M722" s="35"/>
      <c r="N722" s="35"/>
      <c r="O722" s="35"/>
      <c r="P722" s="399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34"/>
      <c r="C723" s="113"/>
      <c r="D723" s="114"/>
      <c r="E723" s="115"/>
      <c r="F723" s="116"/>
      <c r="G723" s="116"/>
      <c r="H723" s="117"/>
      <c r="I723" s="35"/>
      <c r="J723" s="35"/>
      <c r="K723" s="35"/>
      <c r="L723" s="35"/>
      <c r="M723" s="35"/>
      <c r="N723" s="35"/>
      <c r="O723" s="35"/>
      <c r="P723" s="399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34"/>
      <c r="C724" s="113"/>
      <c r="D724" s="114"/>
      <c r="E724" s="115"/>
      <c r="F724" s="116"/>
      <c r="G724" s="116"/>
      <c r="H724" s="117"/>
      <c r="I724" s="35"/>
      <c r="J724" s="35"/>
      <c r="K724" s="35"/>
      <c r="L724" s="35"/>
      <c r="M724" s="35"/>
      <c r="N724" s="35"/>
      <c r="O724" s="35"/>
      <c r="P724" s="399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34"/>
      <c r="C725" s="113"/>
      <c r="D725" s="114"/>
      <c r="E725" s="115"/>
      <c r="F725" s="116"/>
      <c r="G725" s="116"/>
      <c r="H725" s="117"/>
      <c r="I725" s="35"/>
      <c r="J725" s="35"/>
      <c r="K725" s="35"/>
      <c r="L725" s="35"/>
      <c r="M725" s="35"/>
      <c r="N725" s="35"/>
      <c r="O725" s="35"/>
      <c r="P725" s="399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34"/>
      <c r="C726" s="113"/>
      <c r="D726" s="114"/>
      <c r="E726" s="115"/>
      <c r="F726" s="116"/>
      <c r="G726" s="116"/>
      <c r="H726" s="117"/>
      <c r="I726" s="35"/>
      <c r="J726" s="35"/>
      <c r="K726" s="35"/>
      <c r="L726" s="35"/>
      <c r="M726" s="35"/>
      <c r="N726" s="35"/>
      <c r="O726" s="35"/>
      <c r="P726" s="399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34"/>
      <c r="C727" s="113"/>
      <c r="D727" s="114"/>
      <c r="E727" s="115"/>
      <c r="F727" s="116"/>
      <c r="G727" s="116"/>
      <c r="H727" s="117"/>
      <c r="I727" s="35"/>
      <c r="J727" s="35"/>
      <c r="K727" s="35"/>
      <c r="L727" s="35"/>
      <c r="M727" s="35"/>
      <c r="N727" s="35"/>
      <c r="O727" s="35"/>
      <c r="P727" s="399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34"/>
      <c r="C728" s="113"/>
      <c r="D728" s="114"/>
      <c r="E728" s="115"/>
      <c r="F728" s="116"/>
      <c r="G728" s="116"/>
      <c r="H728" s="117"/>
      <c r="I728" s="35"/>
      <c r="J728" s="35"/>
      <c r="K728" s="35"/>
      <c r="L728" s="35"/>
      <c r="M728" s="35"/>
      <c r="N728" s="35"/>
      <c r="O728" s="35"/>
      <c r="P728" s="399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34"/>
      <c r="C729" s="113"/>
      <c r="D729" s="114"/>
      <c r="E729" s="115"/>
      <c r="F729" s="116"/>
      <c r="G729" s="116"/>
      <c r="H729" s="117"/>
      <c r="I729" s="35"/>
      <c r="J729" s="35"/>
      <c r="K729" s="35"/>
      <c r="L729" s="35"/>
      <c r="M729" s="35"/>
      <c r="N729" s="35"/>
      <c r="O729" s="35"/>
      <c r="P729" s="399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34"/>
      <c r="C730" s="113"/>
      <c r="D730" s="114"/>
      <c r="E730" s="115"/>
      <c r="F730" s="116"/>
      <c r="G730" s="116"/>
      <c r="H730" s="117"/>
      <c r="I730" s="35"/>
      <c r="J730" s="35"/>
      <c r="K730" s="35"/>
      <c r="L730" s="35"/>
      <c r="M730" s="35"/>
      <c r="N730" s="35"/>
      <c r="O730" s="35"/>
      <c r="P730" s="399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34"/>
      <c r="C731" s="113"/>
      <c r="D731" s="114"/>
      <c r="E731" s="115"/>
      <c r="F731" s="116"/>
      <c r="G731" s="116"/>
      <c r="H731" s="117"/>
      <c r="I731" s="35"/>
      <c r="J731" s="35"/>
      <c r="K731" s="35"/>
      <c r="L731" s="35"/>
      <c r="M731" s="35"/>
      <c r="N731" s="35"/>
      <c r="O731" s="35"/>
      <c r="P731" s="399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34"/>
      <c r="C732" s="113"/>
      <c r="D732" s="114"/>
      <c r="E732" s="115"/>
      <c r="F732" s="116"/>
      <c r="G732" s="116"/>
      <c r="H732" s="117"/>
      <c r="I732" s="35"/>
      <c r="J732" s="35"/>
      <c r="K732" s="35"/>
      <c r="L732" s="35"/>
      <c r="M732" s="35"/>
      <c r="N732" s="35"/>
      <c r="O732" s="35"/>
      <c r="P732" s="399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34"/>
      <c r="C733" s="113"/>
      <c r="D733" s="114"/>
      <c r="E733" s="115"/>
      <c r="F733" s="116"/>
      <c r="G733" s="116"/>
      <c r="H733" s="117"/>
      <c r="I733" s="35"/>
      <c r="J733" s="35"/>
      <c r="K733" s="35"/>
      <c r="L733" s="35"/>
      <c r="M733" s="35"/>
      <c r="N733" s="35"/>
      <c r="O733" s="35"/>
      <c r="P733" s="399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34"/>
      <c r="C734" s="113"/>
      <c r="D734" s="114"/>
      <c r="E734" s="115"/>
      <c r="F734" s="116"/>
      <c r="G734" s="116"/>
      <c r="H734" s="117"/>
      <c r="I734" s="35"/>
      <c r="J734" s="35"/>
      <c r="K734" s="35"/>
      <c r="L734" s="35"/>
      <c r="M734" s="35"/>
      <c r="N734" s="35"/>
      <c r="O734" s="35"/>
      <c r="P734" s="399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34"/>
      <c r="C735" s="113"/>
      <c r="D735" s="114"/>
      <c r="E735" s="115"/>
      <c r="F735" s="116"/>
      <c r="G735" s="116"/>
      <c r="H735" s="117"/>
      <c r="I735" s="35"/>
      <c r="J735" s="35"/>
      <c r="K735" s="35"/>
      <c r="L735" s="35"/>
      <c r="M735" s="35"/>
      <c r="N735" s="35"/>
      <c r="O735" s="35"/>
      <c r="P735" s="399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34"/>
      <c r="C736" s="113"/>
      <c r="D736" s="114"/>
      <c r="E736" s="115"/>
      <c r="F736" s="116"/>
      <c r="G736" s="116"/>
      <c r="H736" s="117"/>
      <c r="I736" s="35"/>
      <c r="J736" s="35"/>
      <c r="K736" s="35"/>
      <c r="L736" s="35"/>
      <c r="M736" s="35"/>
      <c r="N736" s="35"/>
      <c r="O736" s="35"/>
      <c r="P736" s="399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34"/>
      <c r="C737" s="113"/>
      <c r="D737" s="114"/>
      <c r="E737" s="115"/>
      <c r="F737" s="116"/>
      <c r="G737" s="116"/>
      <c r="H737" s="117"/>
      <c r="I737" s="35"/>
      <c r="J737" s="35"/>
      <c r="K737" s="35"/>
      <c r="L737" s="35"/>
      <c r="M737" s="35"/>
      <c r="N737" s="35"/>
      <c r="O737" s="35"/>
      <c r="P737" s="399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34"/>
      <c r="C738" s="113"/>
      <c r="D738" s="114"/>
      <c r="E738" s="115"/>
      <c r="F738" s="116"/>
      <c r="G738" s="116"/>
      <c r="H738" s="117"/>
      <c r="I738" s="35"/>
      <c r="J738" s="35"/>
      <c r="K738" s="35"/>
      <c r="L738" s="35"/>
      <c r="M738" s="35"/>
      <c r="N738" s="35"/>
      <c r="O738" s="35"/>
      <c r="P738" s="399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34"/>
      <c r="C739" s="113"/>
      <c r="D739" s="114"/>
      <c r="E739" s="115"/>
      <c r="F739" s="116"/>
      <c r="G739" s="116"/>
      <c r="H739" s="117"/>
      <c r="I739" s="35"/>
      <c r="J739" s="35"/>
      <c r="K739" s="35"/>
      <c r="L739" s="35"/>
      <c r="M739" s="35"/>
      <c r="N739" s="35"/>
      <c r="O739" s="35"/>
      <c r="P739" s="399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34"/>
      <c r="C740" s="113"/>
      <c r="D740" s="114"/>
      <c r="E740" s="115"/>
      <c r="F740" s="116"/>
      <c r="G740" s="116"/>
      <c r="H740" s="117"/>
      <c r="I740" s="35"/>
      <c r="J740" s="35"/>
      <c r="K740" s="35"/>
      <c r="L740" s="35"/>
      <c r="M740" s="35"/>
      <c r="N740" s="35"/>
      <c r="O740" s="35"/>
      <c r="P740" s="399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34"/>
      <c r="C741" s="113"/>
      <c r="D741" s="114"/>
      <c r="E741" s="115"/>
      <c r="F741" s="116"/>
      <c r="G741" s="116"/>
      <c r="H741" s="117"/>
      <c r="I741" s="35"/>
      <c r="J741" s="35"/>
      <c r="K741" s="35"/>
      <c r="L741" s="35"/>
      <c r="M741" s="35"/>
      <c r="N741" s="35"/>
      <c r="O741" s="35"/>
      <c r="P741" s="399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34"/>
      <c r="C742" s="113"/>
      <c r="D742" s="114"/>
      <c r="E742" s="115"/>
      <c r="F742" s="116"/>
      <c r="G742" s="116"/>
      <c r="H742" s="117"/>
      <c r="I742" s="35"/>
      <c r="J742" s="35"/>
      <c r="K742" s="35"/>
      <c r="L742" s="35"/>
      <c r="M742" s="35"/>
      <c r="N742" s="35"/>
      <c r="O742" s="35"/>
      <c r="P742" s="399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34"/>
      <c r="C743" s="113"/>
      <c r="D743" s="114"/>
      <c r="E743" s="115"/>
      <c r="F743" s="116"/>
      <c r="G743" s="116"/>
      <c r="H743" s="117"/>
      <c r="I743" s="35"/>
      <c r="J743" s="35"/>
      <c r="K743" s="35"/>
      <c r="L743" s="35"/>
      <c r="M743" s="35"/>
      <c r="N743" s="35"/>
      <c r="O743" s="35"/>
      <c r="P743" s="399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34"/>
      <c r="C744" s="113"/>
      <c r="D744" s="114"/>
      <c r="E744" s="115"/>
      <c r="F744" s="116"/>
      <c r="G744" s="116"/>
      <c r="H744" s="117"/>
      <c r="I744" s="35"/>
      <c r="J744" s="35"/>
      <c r="K744" s="35"/>
      <c r="L744" s="35"/>
      <c r="M744" s="35"/>
      <c r="N744" s="35"/>
      <c r="O744" s="35"/>
      <c r="P744" s="399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34"/>
      <c r="C745" s="113"/>
      <c r="D745" s="114"/>
      <c r="E745" s="115"/>
      <c r="F745" s="116"/>
      <c r="G745" s="116"/>
      <c r="H745" s="117"/>
      <c r="I745" s="35"/>
      <c r="J745" s="35"/>
      <c r="K745" s="35"/>
      <c r="L745" s="35"/>
      <c r="M745" s="35"/>
      <c r="N745" s="35"/>
      <c r="O745" s="35"/>
      <c r="P745" s="399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34"/>
      <c r="C746" s="113"/>
      <c r="D746" s="114"/>
      <c r="E746" s="115"/>
      <c r="F746" s="116"/>
      <c r="G746" s="116"/>
      <c r="H746" s="117"/>
      <c r="I746" s="35"/>
      <c r="J746" s="35"/>
      <c r="K746" s="35"/>
      <c r="L746" s="35"/>
      <c r="M746" s="35"/>
      <c r="N746" s="35"/>
      <c r="O746" s="35"/>
      <c r="P746" s="399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34"/>
      <c r="C747" s="113"/>
      <c r="D747" s="114"/>
      <c r="E747" s="115"/>
      <c r="F747" s="116"/>
      <c r="G747" s="116"/>
      <c r="H747" s="117"/>
      <c r="I747" s="35"/>
      <c r="J747" s="35"/>
      <c r="K747" s="35"/>
      <c r="L747" s="35"/>
      <c r="M747" s="35"/>
      <c r="N747" s="35"/>
      <c r="O747" s="35"/>
      <c r="P747" s="399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34"/>
      <c r="C748" s="113"/>
      <c r="D748" s="114"/>
      <c r="E748" s="115"/>
      <c r="F748" s="116"/>
      <c r="G748" s="116"/>
      <c r="H748" s="117"/>
      <c r="I748" s="35"/>
      <c r="J748" s="35"/>
      <c r="K748" s="35"/>
      <c r="L748" s="35"/>
      <c r="M748" s="35"/>
      <c r="N748" s="35"/>
      <c r="O748" s="35"/>
      <c r="P748" s="399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34"/>
      <c r="C749" s="113"/>
      <c r="D749" s="114"/>
      <c r="E749" s="115"/>
      <c r="F749" s="116"/>
      <c r="G749" s="116"/>
      <c r="H749" s="117"/>
      <c r="I749" s="35"/>
      <c r="J749" s="35"/>
      <c r="K749" s="35"/>
      <c r="L749" s="35"/>
      <c r="M749" s="35"/>
      <c r="N749" s="35"/>
      <c r="O749" s="35"/>
      <c r="P749" s="399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34"/>
      <c r="C750" s="113"/>
      <c r="D750" s="114"/>
      <c r="E750" s="115"/>
      <c r="F750" s="116"/>
      <c r="G750" s="116"/>
      <c r="H750" s="117"/>
      <c r="I750" s="35"/>
      <c r="J750" s="35"/>
      <c r="K750" s="35"/>
      <c r="L750" s="35"/>
      <c r="M750" s="35"/>
      <c r="N750" s="35"/>
      <c r="O750" s="35"/>
      <c r="P750" s="399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34"/>
      <c r="C751" s="113"/>
      <c r="D751" s="114"/>
      <c r="E751" s="115"/>
      <c r="F751" s="116"/>
      <c r="G751" s="116"/>
      <c r="H751" s="117"/>
      <c r="I751" s="35"/>
      <c r="J751" s="35"/>
      <c r="K751" s="35"/>
      <c r="L751" s="35"/>
      <c r="M751" s="35"/>
      <c r="N751" s="35"/>
      <c r="O751" s="35"/>
      <c r="P751" s="399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34"/>
      <c r="C752" s="113"/>
      <c r="D752" s="114"/>
      <c r="E752" s="115"/>
      <c r="F752" s="116"/>
      <c r="G752" s="116"/>
      <c r="H752" s="117"/>
      <c r="I752" s="35"/>
      <c r="J752" s="35"/>
      <c r="K752" s="35"/>
      <c r="L752" s="35"/>
      <c r="M752" s="35"/>
      <c r="N752" s="35"/>
      <c r="O752" s="35"/>
      <c r="P752" s="399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34"/>
      <c r="C753" s="113"/>
      <c r="D753" s="114"/>
      <c r="E753" s="115"/>
      <c r="F753" s="116"/>
      <c r="G753" s="116"/>
      <c r="H753" s="117"/>
      <c r="I753" s="35"/>
      <c r="J753" s="35"/>
      <c r="K753" s="35"/>
      <c r="L753" s="35"/>
      <c r="M753" s="35"/>
      <c r="N753" s="35"/>
      <c r="O753" s="35"/>
      <c r="P753" s="399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34"/>
      <c r="C754" s="113"/>
      <c r="D754" s="114"/>
      <c r="E754" s="115"/>
      <c r="F754" s="116"/>
      <c r="G754" s="116"/>
      <c r="H754" s="117"/>
      <c r="I754" s="35"/>
      <c r="J754" s="35"/>
      <c r="K754" s="35"/>
      <c r="L754" s="35"/>
      <c r="M754" s="35"/>
      <c r="N754" s="35"/>
      <c r="O754" s="35"/>
      <c r="P754" s="399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34"/>
      <c r="C755" s="113"/>
      <c r="D755" s="114"/>
      <c r="E755" s="115"/>
      <c r="F755" s="116"/>
      <c r="G755" s="116"/>
      <c r="H755" s="117"/>
      <c r="I755" s="35"/>
      <c r="J755" s="35"/>
      <c r="K755" s="35"/>
      <c r="L755" s="35"/>
      <c r="M755" s="35"/>
      <c r="N755" s="35"/>
      <c r="O755" s="35"/>
      <c r="P755" s="399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34"/>
      <c r="C756" s="113"/>
      <c r="D756" s="114"/>
      <c r="E756" s="115"/>
      <c r="F756" s="116"/>
      <c r="G756" s="116"/>
      <c r="H756" s="117"/>
      <c r="I756" s="35"/>
      <c r="J756" s="35"/>
      <c r="K756" s="35"/>
      <c r="L756" s="35"/>
      <c r="M756" s="35"/>
      <c r="N756" s="35"/>
      <c r="O756" s="35"/>
      <c r="P756" s="399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34"/>
      <c r="C757" s="113"/>
      <c r="D757" s="114"/>
      <c r="E757" s="115"/>
      <c r="F757" s="116"/>
      <c r="G757" s="116"/>
      <c r="H757" s="117"/>
      <c r="I757" s="35"/>
      <c r="J757" s="35"/>
      <c r="K757" s="35"/>
      <c r="L757" s="35"/>
      <c r="M757" s="35"/>
      <c r="N757" s="35"/>
      <c r="O757" s="35"/>
      <c r="P757" s="399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34"/>
      <c r="C758" s="113"/>
      <c r="D758" s="114"/>
      <c r="E758" s="115"/>
      <c r="F758" s="116"/>
      <c r="G758" s="116"/>
      <c r="H758" s="117"/>
      <c r="I758" s="35"/>
      <c r="J758" s="35"/>
      <c r="K758" s="35"/>
      <c r="L758" s="35"/>
      <c r="M758" s="35"/>
      <c r="N758" s="35"/>
      <c r="O758" s="35"/>
      <c r="P758" s="399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34"/>
      <c r="C759" s="113"/>
      <c r="D759" s="114"/>
      <c r="E759" s="115"/>
      <c r="F759" s="116"/>
      <c r="G759" s="116"/>
      <c r="H759" s="117"/>
      <c r="I759" s="35"/>
      <c r="J759" s="35"/>
      <c r="K759" s="35"/>
      <c r="L759" s="35"/>
      <c r="M759" s="35"/>
      <c r="N759" s="35"/>
      <c r="O759" s="35"/>
      <c r="P759" s="399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34"/>
      <c r="C760" s="113"/>
      <c r="D760" s="114"/>
      <c r="E760" s="115"/>
      <c r="F760" s="116"/>
      <c r="G760" s="116"/>
      <c r="H760" s="117"/>
      <c r="I760" s="35"/>
      <c r="J760" s="35"/>
      <c r="K760" s="35"/>
      <c r="L760" s="35"/>
      <c r="M760" s="35"/>
      <c r="N760" s="35"/>
      <c r="O760" s="35"/>
      <c r="P760" s="399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34"/>
      <c r="C761" s="113"/>
      <c r="D761" s="114"/>
      <c r="E761" s="115"/>
      <c r="F761" s="116"/>
      <c r="G761" s="116"/>
      <c r="H761" s="117"/>
      <c r="I761" s="35"/>
      <c r="J761" s="35"/>
      <c r="K761" s="35"/>
      <c r="L761" s="35"/>
      <c r="M761" s="35"/>
      <c r="N761" s="35"/>
      <c r="O761" s="35"/>
      <c r="P761" s="399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34"/>
      <c r="C762" s="113"/>
      <c r="D762" s="114"/>
      <c r="E762" s="115"/>
      <c r="F762" s="116"/>
      <c r="G762" s="116"/>
      <c r="H762" s="117"/>
      <c r="I762" s="35"/>
      <c r="J762" s="35"/>
      <c r="K762" s="35"/>
      <c r="L762" s="35"/>
      <c r="M762" s="35"/>
      <c r="N762" s="35"/>
      <c r="O762" s="35"/>
      <c r="P762" s="399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34"/>
      <c r="C763" s="113"/>
      <c r="D763" s="114"/>
      <c r="E763" s="115"/>
      <c r="F763" s="116"/>
      <c r="G763" s="116"/>
      <c r="H763" s="117"/>
      <c r="I763" s="35"/>
      <c r="J763" s="35"/>
      <c r="K763" s="35"/>
      <c r="L763" s="35"/>
      <c r="M763" s="35"/>
      <c r="N763" s="35"/>
      <c r="O763" s="35"/>
      <c r="P763" s="399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34"/>
      <c r="C764" s="113"/>
      <c r="D764" s="114"/>
      <c r="E764" s="115"/>
      <c r="F764" s="116"/>
      <c r="G764" s="116"/>
      <c r="H764" s="117"/>
      <c r="I764" s="35"/>
      <c r="J764" s="35"/>
      <c r="K764" s="35"/>
      <c r="L764" s="35"/>
      <c r="M764" s="35"/>
      <c r="N764" s="35"/>
      <c r="O764" s="35"/>
      <c r="P764" s="399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34"/>
      <c r="C765" s="113"/>
      <c r="D765" s="114"/>
      <c r="E765" s="115"/>
      <c r="F765" s="116"/>
      <c r="G765" s="116"/>
      <c r="H765" s="117"/>
      <c r="I765" s="35"/>
      <c r="J765" s="35"/>
      <c r="K765" s="35"/>
      <c r="L765" s="35"/>
      <c r="M765" s="35"/>
      <c r="N765" s="35"/>
      <c r="O765" s="35"/>
      <c r="P765" s="399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34"/>
      <c r="C766" s="113"/>
      <c r="D766" s="114"/>
      <c r="E766" s="115"/>
      <c r="F766" s="116"/>
      <c r="G766" s="116"/>
      <c r="H766" s="117"/>
      <c r="I766" s="35"/>
      <c r="J766" s="35"/>
      <c r="K766" s="35"/>
      <c r="L766" s="35"/>
      <c r="M766" s="35"/>
      <c r="N766" s="35"/>
      <c r="O766" s="35"/>
      <c r="P766" s="399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34"/>
      <c r="C767" s="113"/>
      <c r="D767" s="114"/>
      <c r="E767" s="115"/>
      <c r="F767" s="116"/>
      <c r="G767" s="116"/>
      <c r="H767" s="117"/>
      <c r="I767" s="35"/>
      <c r="J767" s="35"/>
      <c r="K767" s="35"/>
      <c r="L767" s="35"/>
      <c r="M767" s="35"/>
      <c r="N767" s="35"/>
      <c r="O767" s="35"/>
      <c r="P767" s="399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34"/>
      <c r="C768" s="113"/>
      <c r="D768" s="114"/>
      <c r="E768" s="115"/>
      <c r="F768" s="116"/>
      <c r="G768" s="116"/>
      <c r="H768" s="117"/>
      <c r="I768" s="35"/>
      <c r="J768" s="35"/>
      <c r="K768" s="35"/>
      <c r="L768" s="35"/>
      <c r="M768" s="35"/>
      <c r="N768" s="35"/>
      <c r="O768" s="35"/>
      <c r="P768" s="399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34"/>
      <c r="C769" s="113"/>
      <c r="D769" s="114"/>
      <c r="E769" s="115"/>
      <c r="F769" s="116"/>
      <c r="G769" s="116"/>
      <c r="H769" s="117"/>
      <c r="I769" s="35"/>
      <c r="J769" s="35"/>
      <c r="K769" s="35"/>
      <c r="L769" s="35"/>
      <c r="M769" s="35"/>
      <c r="N769" s="35"/>
      <c r="O769" s="35"/>
      <c r="P769" s="399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34"/>
      <c r="C770" s="113"/>
      <c r="D770" s="114"/>
      <c r="E770" s="115"/>
      <c r="F770" s="116"/>
      <c r="G770" s="116"/>
      <c r="H770" s="117"/>
      <c r="I770" s="35"/>
      <c r="J770" s="35"/>
      <c r="K770" s="35"/>
      <c r="L770" s="35"/>
      <c r="M770" s="35"/>
      <c r="N770" s="35"/>
      <c r="O770" s="35"/>
      <c r="P770" s="399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34"/>
      <c r="C771" s="113"/>
      <c r="D771" s="114"/>
      <c r="E771" s="115"/>
      <c r="F771" s="116"/>
      <c r="G771" s="116"/>
      <c r="H771" s="117"/>
      <c r="I771" s="35"/>
      <c r="J771" s="35"/>
      <c r="K771" s="35"/>
      <c r="L771" s="35"/>
      <c r="M771" s="35"/>
      <c r="N771" s="35"/>
      <c r="O771" s="35"/>
      <c r="P771" s="399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34"/>
      <c r="C772" s="113"/>
      <c r="D772" s="114"/>
      <c r="E772" s="115"/>
      <c r="F772" s="116"/>
      <c r="G772" s="116"/>
      <c r="H772" s="117"/>
      <c r="I772" s="35"/>
      <c r="J772" s="35"/>
      <c r="K772" s="35"/>
      <c r="L772" s="35"/>
      <c r="M772" s="35"/>
      <c r="N772" s="35"/>
      <c r="O772" s="35"/>
      <c r="P772" s="399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34"/>
      <c r="C773" s="113"/>
      <c r="D773" s="114"/>
      <c r="E773" s="115"/>
      <c r="F773" s="116"/>
      <c r="G773" s="116"/>
      <c r="H773" s="117"/>
      <c r="I773" s="35"/>
      <c r="J773" s="35"/>
      <c r="K773" s="35"/>
      <c r="L773" s="35"/>
      <c r="M773" s="35"/>
      <c r="N773" s="35"/>
      <c r="O773" s="35"/>
      <c r="P773" s="399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34"/>
      <c r="C774" s="113"/>
      <c r="D774" s="114"/>
      <c r="E774" s="115"/>
      <c r="F774" s="116"/>
      <c r="G774" s="116"/>
      <c r="H774" s="117"/>
      <c r="I774" s="35"/>
      <c r="J774" s="35"/>
      <c r="K774" s="35"/>
      <c r="L774" s="35"/>
      <c r="M774" s="35"/>
      <c r="N774" s="35"/>
      <c r="O774" s="35"/>
      <c r="P774" s="399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34"/>
      <c r="C775" s="113"/>
      <c r="D775" s="114"/>
      <c r="E775" s="115"/>
      <c r="F775" s="116"/>
      <c r="G775" s="116"/>
      <c r="H775" s="117"/>
      <c r="I775" s="35"/>
      <c r="J775" s="35"/>
      <c r="K775" s="35"/>
      <c r="L775" s="35"/>
      <c r="M775" s="35"/>
      <c r="N775" s="35"/>
      <c r="O775" s="35"/>
      <c r="P775" s="399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34"/>
      <c r="C776" s="113"/>
      <c r="D776" s="114"/>
      <c r="E776" s="115"/>
      <c r="F776" s="116"/>
      <c r="G776" s="116"/>
      <c r="H776" s="117"/>
      <c r="I776" s="35"/>
      <c r="J776" s="35"/>
      <c r="K776" s="35"/>
      <c r="L776" s="35"/>
      <c r="M776" s="35"/>
      <c r="N776" s="35"/>
      <c r="O776" s="35"/>
      <c r="P776" s="399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34"/>
      <c r="C777" s="113"/>
      <c r="D777" s="114"/>
      <c r="E777" s="115"/>
      <c r="F777" s="116"/>
      <c r="G777" s="116"/>
      <c r="H777" s="117"/>
      <c r="I777" s="35"/>
      <c r="J777" s="35"/>
      <c r="K777" s="35"/>
      <c r="L777" s="35"/>
      <c r="M777" s="35"/>
      <c r="N777" s="35"/>
      <c r="O777" s="35"/>
      <c r="P777" s="399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34"/>
      <c r="C778" s="113"/>
      <c r="D778" s="114"/>
      <c r="E778" s="115"/>
      <c r="F778" s="116"/>
      <c r="G778" s="116"/>
      <c r="H778" s="117"/>
      <c r="I778" s="35"/>
      <c r="J778" s="35"/>
      <c r="K778" s="35"/>
      <c r="L778" s="35"/>
      <c r="M778" s="35"/>
      <c r="N778" s="35"/>
      <c r="O778" s="35"/>
      <c r="P778" s="399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34"/>
      <c r="C779" s="113"/>
      <c r="D779" s="114"/>
      <c r="E779" s="115"/>
      <c r="F779" s="116"/>
      <c r="G779" s="116"/>
      <c r="H779" s="117"/>
      <c r="I779" s="35"/>
      <c r="J779" s="35"/>
      <c r="K779" s="35"/>
      <c r="L779" s="35"/>
      <c r="M779" s="35"/>
      <c r="N779" s="35"/>
      <c r="O779" s="35"/>
      <c r="P779" s="399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34"/>
      <c r="C780" s="113"/>
      <c r="D780" s="114"/>
      <c r="E780" s="115"/>
      <c r="F780" s="116"/>
      <c r="G780" s="116"/>
      <c r="H780" s="117"/>
      <c r="I780" s="35"/>
      <c r="J780" s="35"/>
      <c r="K780" s="35"/>
      <c r="L780" s="35"/>
      <c r="M780" s="35"/>
      <c r="N780" s="35"/>
      <c r="O780" s="35"/>
      <c r="P780" s="399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34"/>
      <c r="C781" s="113"/>
      <c r="D781" s="114"/>
      <c r="E781" s="115"/>
      <c r="F781" s="116"/>
      <c r="G781" s="116"/>
      <c r="H781" s="117"/>
      <c r="I781" s="35"/>
      <c r="J781" s="35"/>
      <c r="K781" s="35"/>
      <c r="L781" s="35"/>
      <c r="M781" s="35"/>
      <c r="N781" s="35"/>
      <c r="O781" s="35"/>
      <c r="P781" s="399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34"/>
      <c r="C782" s="113"/>
      <c r="D782" s="114"/>
      <c r="E782" s="115"/>
      <c r="F782" s="116"/>
      <c r="G782" s="116"/>
      <c r="H782" s="117"/>
      <c r="I782" s="35"/>
      <c r="J782" s="35"/>
      <c r="K782" s="35"/>
      <c r="L782" s="35"/>
      <c r="M782" s="35"/>
      <c r="N782" s="35"/>
      <c r="O782" s="35"/>
      <c r="P782" s="399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34"/>
      <c r="C783" s="113"/>
      <c r="D783" s="114"/>
      <c r="E783" s="115"/>
      <c r="F783" s="116"/>
      <c r="G783" s="116"/>
      <c r="H783" s="117"/>
      <c r="I783" s="35"/>
      <c r="J783" s="35"/>
      <c r="K783" s="35"/>
      <c r="L783" s="35"/>
      <c r="M783" s="35"/>
      <c r="N783" s="35"/>
      <c r="O783" s="35"/>
      <c r="P783" s="399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34"/>
      <c r="C784" s="113"/>
      <c r="D784" s="114"/>
      <c r="E784" s="115"/>
      <c r="F784" s="116"/>
      <c r="G784" s="116"/>
      <c r="H784" s="117"/>
      <c r="I784" s="35"/>
      <c r="J784" s="35"/>
      <c r="K784" s="35"/>
      <c r="L784" s="35"/>
      <c r="M784" s="35"/>
      <c r="N784" s="35"/>
      <c r="O784" s="35"/>
      <c r="P784" s="399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34"/>
      <c r="C785" s="113"/>
      <c r="D785" s="114"/>
      <c r="E785" s="115"/>
      <c r="F785" s="116"/>
      <c r="G785" s="116"/>
      <c r="H785" s="117"/>
      <c r="I785" s="35"/>
      <c r="J785" s="35"/>
      <c r="K785" s="35"/>
      <c r="L785" s="35"/>
      <c r="M785" s="35"/>
      <c r="N785" s="35"/>
      <c r="O785" s="35"/>
      <c r="P785" s="399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34"/>
      <c r="C786" s="113"/>
      <c r="D786" s="114"/>
      <c r="E786" s="115"/>
      <c r="F786" s="116"/>
      <c r="G786" s="116"/>
      <c r="H786" s="117"/>
      <c r="I786" s="35"/>
      <c r="J786" s="35"/>
      <c r="K786" s="35"/>
      <c r="L786" s="35"/>
      <c r="M786" s="35"/>
      <c r="N786" s="35"/>
      <c r="O786" s="35"/>
      <c r="P786" s="399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34"/>
      <c r="C787" s="113"/>
      <c r="D787" s="114"/>
      <c r="E787" s="115"/>
      <c r="F787" s="116"/>
      <c r="G787" s="116"/>
      <c r="H787" s="117"/>
      <c r="I787" s="35"/>
      <c r="J787" s="35"/>
      <c r="K787" s="35"/>
      <c r="L787" s="35"/>
      <c r="M787" s="35"/>
      <c r="N787" s="35"/>
      <c r="O787" s="35"/>
      <c r="P787" s="399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34"/>
      <c r="C788" s="113"/>
      <c r="D788" s="114"/>
      <c r="E788" s="115"/>
      <c r="F788" s="116"/>
      <c r="G788" s="116"/>
      <c r="H788" s="117"/>
      <c r="I788" s="35"/>
      <c r="J788" s="35"/>
      <c r="K788" s="35"/>
      <c r="L788" s="35"/>
      <c r="M788" s="35"/>
      <c r="N788" s="35"/>
      <c r="O788" s="35"/>
      <c r="P788" s="399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34"/>
      <c r="C789" s="113"/>
      <c r="D789" s="114"/>
      <c r="E789" s="115"/>
      <c r="F789" s="116"/>
      <c r="G789" s="116"/>
      <c r="H789" s="117"/>
      <c r="I789" s="35"/>
      <c r="J789" s="35"/>
      <c r="K789" s="35"/>
      <c r="L789" s="35"/>
      <c r="M789" s="35"/>
      <c r="N789" s="35"/>
      <c r="O789" s="35"/>
      <c r="P789" s="399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34"/>
      <c r="C790" s="113"/>
      <c r="D790" s="114"/>
      <c r="E790" s="115"/>
      <c r="F790" s="116"/>
      <c r="G790" s="116"/>
      <c r="H790" s="117"/>
      <c r="I790" s="35"/>
      <c r="J790" s="35"/>
      <c r="K790" s="35"/>
      <c r="L790" s="35"/>
      <c r="M790" s="35"/>
      <c r="N790" s="35"/>
      <c r="O790" s="35"/>
      <c r="P790" s="399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34"/>
      <c r="C791" s="113"/>
      <c r="D791" s="114"/>
      <c r="E791" s="115"/>
      <c r="F791" s="116"/>
      <c r="G791" s="116"/>
      <c r="H791" s="117"/>
      <c r="I791" s="35"/>
      <c r="J791" s="35"/>
      <c r="K791" s="35"/>
      <c r="L791" s="35"/>
      <c r="M791" s="35"/>
      <c r="N791" s="35"/>
      <c r="O791" s="35"/>
      <c r="P791" s="399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34"/>
      <c r="C792" s="113"/>
      <c r="D792" s="114"/>
      <c r="E792" s="115"/>
      <c r="F792" s="116"/>
      <c r="G792" s="116"/>
      <c r="H792" s="117"/>
      <c r="I792" s="35"/>
      <c r="J792" s="35"/>
      <c r="K792" s="35"/>
      <c r="L792" s="35"/>
      <c r="M792" s="35"/>
      <c r="N792" s="35"/>
      <c r="O792" s="35"/>
      <c r="P792" s="399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34"/>
      <c r="C793" s="113"/>
      <c r="D793" s="114"/>
      <c r="E793" s="115"/>
      <c r="F793" s="116"/>
      <c r="G793" s="116"/>
      <c r="H793" s="117"/>
      <c r="I793" s="35"/>
      <c r="J793" s="35"/>
      <c r="K793" s="35"/>
      <c r="L793" s="35"/>
      <c r="M793" s="35"/>
      <c r="N793" s="35"/>
      <c r="O793" s="35"/>
      <c r="P793" s="399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34"/>
      <c r="C794" s="113"/>
      <c r="D794" s="114"/>
      <c r="E794" s="115"/>
      <c r="F794" s="116"/>
      <c r="G794" s="116"/>
      <c r="H794" s="117"/>
      <c r="I794" s="35"/>
      <c r="J794" s="35"/>
      <c r="K794" s="35"/>
      <c r="L794" s="35"/>
      <c r="M794" s="35"/>
      <c r="N794" s="35"/>
      <c r="O794" s="35"/>
      <c r="P794" s="399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34"/>
      <c r="C795" s="113"/>
      <c r="D795" s="114"/>
      <c r="E795" s="115"/>
      <c r="F795" s="116"/>
      <c r="G795" s="116"/>
      <c r="H795" s="117"/>
      <c r="I795" s="35"/>
      <c r="J795" s="35"/>
      <c r="K795" s="35"/>
      <c r="L795" s="35"/>
      <c r="M795" s="35"/>
      <c r="N795" s="35"/>
      <c r="O795" s="35"/>
      <c r="P795" s="399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34"/>
      <c r="C796" s="113"/>
      <c r="D796" s="114"/>
      <c r="E796" s="115"/>
      <c r="F796" s="116"/>
      <c r="G796" s="116"/>
      <c r="H796" s="117"/>
      <c r="I796" s="35"/>
      <c r="J796" s="35"/>
      <c r="K796" s="35"/>
      <c r="L796" s="35"/>
      <c r="M796" s="35"/>
      <c r="N796" s="35"/>
      <c r="O796" s="35"/>
      <c r="P796" s="399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34"/>
      <c r="C797" s="113"/>
      <c r="D797" s="114"/>
      <c r="E797" s="115"/>
      <c r="F797" s="116"/>
      <c r="G797" s="116"/>
      <c r="H797" s="117"/>
      <c r="I797" s="35"/>
      <c r="J797" s="35"/>
      <c r="K797" s="35"/>
      <c r="L797" s="35"/>
      <c r="M797" s="35"/>
      <c r="N797" s="35"/>
      <c r="O797" s="35"/>
      <c r="P797" s="399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34"/>
      <c r="C798" s="113"/>
      <c r="D798" s="114"/>
      <c r="E798" s="115"/>
      <c r="F798" s="116"/>
      <c r="G798" s="116"/>
      <c r="H798" s="117"/>
      <c r="I798" s="35"/>
      <c r="J798" s="35"/>
      <c r="K798" s="35"/>
      <c r="L798" s="35"/>
      <c r="M798" s="35"/>
      <c r="N798" s="35"/>
      <c r="O798" s="35"/>
      <c r="P798" s="399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34"/>
      <c r="C799" s="113"/>
      <c r="D799" s="114"/>
      <c r="E799" s="115"/>
      <c r="F799" s="116"/>
      <c r="G799" s="116"/>
      <c r="H799" s="117"/>
      <c r="I799" s="35"/>
      <c r="J799" s="35"/>
      <c r="K799" s="35"/>
      <c r="L799" s="35"/>
      <c r="M799" s="35"/>
      <c r="N799" s="35"/>
      <c r="O799" s="35"/>
      <c r="P799" s="399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34"/>
      <c r="C800" s="113"/>
      <c r="D800" s="114"/>
      <c r="E800" s="115"/>
      <c r="F800" s="116"/>
      <c r="G800" s="116"/>
      <c r="H800" s="117"/>
      <c r="I800" s="35"/>
      <c r="J800" s="35"/>
      <c r="K800" s="35"/>
      <c r="L800" s="35"/>
      <c r="M800" s="35"/>
      <c r="N800" s="35"/>
      <c r="O800" s="35"/>
      <c r="P800" s="399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34"/>
      <c r="C801" s="113"/>
      <c r="D801" s="114"/>
      <c r="E801" s="115"/>
      <c r="F801" s="116"/>
      <c r="G801" s="116"/>
      <c r="H801" s="117"/>
      <c r="I801" s="35"/>
      <c r="J801" s="35"/>
      <c r="K801" s="35"/>
      <c r="L801" s="35"/>
      <c r="M801" s="35"/>
      <c r="N801" s="35"/>
      <c r="O801" s="35"/>
      <c r="P801" s="399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34"/>
      <c r="C802" s="113"/>
      <c r="D802" s="114"/>
      <c r="E802" s="115"/>
      <c r="F802" s="116"/>
      <c r="G802" s="116"/>
      <c r="H802" s="117"/>
      <c r="I802" s="35"/>
      <c r="J802" s="35"/>
      <c r="K802" s="35"/>
      <c r="L802" s="35"/>
      <c r="M802" s="35"/>
      <c r="N802" s="35"/>
      <c r="O802" s="35"/>
      <c r="P802" s="399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34"/>
      <c r="C803" s="113"/>
      <c r="D803" s="114"/>
      <c r="E803" s="115"/>
      <c r="F803" s="116"/>
      <c r="G803" s="116"/>
      <c r="H803" s="117"/>
      <c r="I803" s="35"/>
      <c r="J803" s="35"/>
      <c r="K803" s="35"/>
      <c r="L803" s="35"/>
      <c r="M803" s="35"/>
      <c r="N803" s="35"/>
      <c r="O803" s="35"/>
      <c r="P803" s="399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34"/>
      <c r="C804" s="113"/>
      <c r="D804" s="114"/>
      <c r="E804" s="115"/>
      <c r="F804" s="116"/>
      <c r="G804" s="116"/>
      <c r="H804" s="117"/>
      <c r="I804" s="35"/>
      <c r="J804" s="35"/>
      <c r="K804" s="35"/>
      <c r="L804" s="35"/>
      <c r="M804" s="35"/>
      <c r="N804" s="35"/>
      <c r="O804" s="35"/>
      <c r="P804" s="399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34"/>
      <c r="C805" s="113"/>
      <c r="D805" s="114"/>
      <c r="E805" s="115"/>
      <c r="F805" s="116"/>
      <c r="G805" s="116"/>
      <c r="H805" s="117"/>
      <c r="I805" s="35"/>
      <c r="J805" s="35"/>
      <c r="K805" s="35"/>
      <c r="L805" s="35"/>
      <c r="M805" s="35"/>
      <c r="N805" s="35"/>
      <c r="O805" s="35"/>
      <c r="P805" s="399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34"/>
      <c r="C806" s="113"/>
      <c r="D806" s="114"/>
      <c r="E806" s="115"/>
      <c r="F806" s="116"/>
      <c r="G806" s="116"/>
      <c r="H806" s="117"/>
      <c r="I806" s="35"/>
      <c r="J806" s="35"/>
      <c r="K806" s="35"/>
      <c r="L806" s="35"/>
      <c r="M806" s="35"/>
      <c r="N806" s="35"/>
      <c r="O806" s="35"/>
      <c r="P806" s="399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34"/>
      <c r="C807" s="113"/>
      <c r="D807" s="114"/>
      <c r="E807" s="115"/>
      <c r="F807" s="116"/>
      <c r="G807" s="116"/>
      <c r="H807" s="117"/>
      <c r="I807" s="35"/>
      <c r="J807" s="35"/>
      <c r="K807" s="35"/>
      <c r="L807" s="35"/>
      <c r="M807" s="35"/>
      <c r="N807" s="35"/>
      <c r="O807" s="35"/>
      <c r="P807" s="399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34"/>
      <c r="C808" s="113"/>
      <c r="D808" s="114"/>
      <c r="E808" s="115"/>
      <c r="F808" s="116"/>
      <c r="G808" s="116"/>
      <c r="H808" s="117"/>
      <c r="I808" s="35"/>
      <c r="J808" s="35"/>
      <c r="K808" s="35"/>
      <c r="L808" s="35"/>
      <c r="M808" s="35"/>
      <c r="N808" s="35"/>
      <c r="O808" s="35"/>
      <c r="P808" s="399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34"/>
      <c r="C809" s="113"/>
      <c r="D809" s="114"/>
      <c r="E809" s="115"/>
      <c r="F809" s="116"/>
      <c r="G809" s="116"/>
      <c r="H809" s="117"/>
      <c r="I809" s="35"/>
      <c r="J809" s="35"/>
      <c r="K809" s="35"/>
      <c r="L809" s="35"/>
      <c r="M809" s="35"/>
      <c r="N809" s="35"/>
      <c r="O809" s="35"/>
      <c r="P809" s="399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34"/>
      <c r="C810" s="113"/>
      <c r="D810" s="114"/>
      <c r="E810" s="115"/>
      <c r="F810" s="116"/>
      <c r="G810" s="116"/>
      <c r="H810" s="117"/>
      <c r="I810" s="35"/>
      <c r="J810" s="35"/>
      <c r="K810" s="35"/>
      <c r="L810" s="35"/>
      <c r="M810" s="35"/>
      <c r="N810" s="35"/>
      <c r="O810" s="35"/>
      <c r="P810" s="399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34"/>
      <c r="C811" s="113"/>
      <c r="D811" s="114"/>
      <c r="E811" s="115"/>
      <c r="F811" s="116"/>
      <c r="G811" s="116"/>
      <c r="H811" s="117"/>
      <c r="I811" s="35"/>
      <c r="J811" s="35"/>
      <c r="K811" s="35"/>
      <c r="L811" s="35"/>
      <c r="M811" s="35"/>
      <c r="N811" s="35"/>
      <c r="O811" s="35"/>
      <c r="P811" s="399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34"/>
      <c r="C812" s="113"/>
      <c r="D812" s="114"/>
      <c r="E812" s="115"/>
      <c r="F812" s="116"/>
      <c r="G812" s="116"/>
      <c r="H812" s="117"/>
      <c r="I812" s="35"/>
      <c r="J812" s="35"/>
      <c r="K812" s="35"/>
      <c r="L812" s="35"/>
      <c r="M812" s="35"/>
      <c r="N812" s="35"/>
      <c r="O812" s="35"/>
      <c r="P812" s="399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34"/>
      <c r="C813" s="113"/>
      <c r="D813" s="114"/>
      <c r="E813" s="115"/>
      <c r="F813" s="116"/>
      <c r="G813" s="116"/>
      <c r="H813" s="117"/>
      <c r="I813" s="35"/>
      <c r="J813" s="35"/>
      <c r="K813" s="35"/>
      <c r="L813" s="35"/>
      <c r="M813" s="35"/>
      <c r="N813" s="35"/>
      <c r="O813" s="35"/>
      <c r="P813" s="399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34"/>
      <c r="C814" s="113"/>
      <c r="D814" s="114"/>
      <c r="E814" s="115"/>
      <c r="F814" s="116"/>
      <c r="G814" s="116"/>
      <c r="H814" s="117"/>
      <c r="I814" s="35"/>
      <c r="J814" s="35"/>
      <c r="K814" s="35"/>
      <c r="L814" s="35"/>
      <c r="M814" s="35"/>
      <c r="N814" s="35"/>
      <c r="O814" s="35"/>
      <c r="P814" s="399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34"/>
      <c r="C815" s="113"/>
      <c r="D815" s="114"/>
      <c r="E815" s="115"/>
      <c r="F815" s="116"/>
      <c r="G815" s="116"/>
      <c r="H815" s="117"/>
      <c r="I815" s="35"/>
      <c r="J815" s="35"/>
      <c r="K815" s="35"/>
      <c r="L815" s="35"/>
      <c r="M815" s="35"/>
      <c r="N815" s="35"/>
      <c r="O815" s="35"/>
      <c r="P815" s="399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34"/>
      <c r="C816" s="113"/>
      <c r="D816" s="114"/>
      <c r="E816" s="115"/>
      <c r="F816" s="116"/>
      <c r="G816" s="116"/>
      <c r="H816" s="117"/>
      <c r="I816" s="35"/>
      <c r="J816" s="35"/>
      <c r="K816" s="35"/>
      <c r="L816" s="35"/>
      <c r="M816" s="35"/>
      <c r="N816" s="35"/>
      <c r="O816" s="35"/>
      <c r="P816" s="399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34"/>
      <c r="C817" s="113"/>
      <c r="D817" s="114"/>
      <c r="E817" s="115"/>
      <c r="F817" s="116"/>
      <c r="G817" s="116"/>
      <c r="H817" s="117"/>
      <c r="I817" s="35"/>
      <c r="J817" s="35"/>
      <c r="K817" s="35"/>
      <c r="L817" s="35"/>
      <c r="M817" s="35"/>
      <c r="N817" s="35"/>
      <c r="O817" s="35"/>
      <c r="P817" s="399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34"/>
      <c r="C818" s="113"/>
      <c r="D818" s="114"/>
      <c r="E818" s="115"/>
      <c r="F818" s="116"/>
      <c r="G818" s="116"/>
      <c r="H818" s="117"/>
      <c r="I818" s="35"/>
      <c r="J818" s="35"/>
      <c r="K818" s="35"/>
      <c r="L818" s="35"/>
      <c r="M818" s="35"/>
      <c r="N818" s="35"/>
      <c r="O818" s="35"/>
      <c r="P818" s="399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34"/>
      <c r="C819" s="113"/>
      <c r="D819" s="114"/>
      <c r="E819" s="115"/>
      <c r="F819" s="116"/>
      <c r="G819" s="116"/>
      <c r="H819" s="117"/>
      <c r="I819" s="35"/>
      <c r="J819" s="35"/>
      <c r="K819" s="35"/>
      <c r="L819" s="35"/>
      <c r="M819" s="35"/>
      <c r="N819" s="35"/>
      <c r="O819" s="35"/>
      <c r="P819" s="399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34"/>
      <c r="C820" s="113"/>
      <c r="D820" s="114"/>
      <c r="E820" s="115"/>
      <c r="F820" s="116"/>
      <c r="G820" s="116"/>
      <c r="H820" s="117"/>
      <c r="I820" s="35"/>
      <c r="J820" s="35"/>
      <c r="K820" s="35"/>
      <c r="L820" s="35"/>
      <c r="M820" s="35"/>
      <c r="N820" s="35"/>
      <c r="O820" s="35"/>
      <c r="P820" s="399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34"/>
      <c r="C821" s="113"/>
      <c r="D821" s="114"/>
      <c r="E821" s="115"/>
      <c r="F821" s="116"/>
      <c r="G821" s="116"/>
      <c r="H821" s="117"/>
      <c r="I821" s="35"/>
      <c r="J821" s="35"/>
      <c r="K821" s="35"/>
      <c r="L821" s="35"/>
      <c r="M821" s="35"/>
      <c r="N821" s="35"/>
      <c r="O821" s="35"/>
      <c r="P821" s="399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34"/>
      <c r="C822" s="113"/>
      <c r="D822" s="114"/>
      <c r="E822" s="115"/>
      <c r="F822" s="116"/>
      <c r="G822" s="116"/>
      <c r="H822" s="117"/>
      <c r="I822" s="35"/>
      <c r="J822" s="35"/>
      <c r="K822" s="35"/>
      <c r="L822" s="35"/>
      <c r="M822" s="35"/>
      <c r="N822" s="35"/>
      <c r="O822" s="35"/>
      <c r="P822" s="399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34"/>
      <c r="C823" s="113"/>
      <c r="D823" s="114"/>
      <c r="E823" s="115"/>
      <c r="F823" s="116"/>
      <c r="G823" s="116"/>
      <c r="H823" s="117"/>
      <c r="I823" s="35"/>
      <c r="J823" s="35"/>
      <c r="K823" s="35"/>
      <c r="L823" s="35"/>
      <c r="M823" s="35"/>
      <c r="N823" s="35"/>
      <c r="O823" s="35"/>
      <c r="P823" s="399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34"/>
      <c r="C824" s="113"/>
      <c r="D824" s="114"/>
      <c r="E824" s="115"/>
      <c r="F824" s="116"/>
      <c r="G824" s="116"/>
      <c r="H824" s="117"/>
      <c r="I824" s="35"/>
      <c r="J824" s="35"/>
      <c r="K824" s="35"/>
      <c r="L824" s="35"/>
      <c r="M824" s="35"/>
      <c r="N824" s="35"/>
      <c r="O824" s="35"/>
      <c r="P824" s="399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34"/>
      <c r="C825" s="113"/>
      <c r="D825" s="114"/>
      <c r="E825" s="115"/>
      <c r="F825" s="116"/>
      <c r="G825" s="116"/>
      <c r="H825" s="117"/>
      <c r="I825" s="35"/>
      <c r="J825" s="35"/>
      <c r="K825" s="35"/>
      <c r="L825" s="35"/>
      <c r="M825" s="35"/>
      <c r="N825" s="35"/>
      <c r="O825" s="35"/>
      <c r="P825" s="399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34"/>
      <c r="C826" s="113"/>
      <c r="D826" s="114"/>
      <c r="E826" s="115"/>
      <c r="F826" s="116"/>
      <c r="G826" s="116"/>
      <c r="H826" s="117"/>
      <c r="I826" s="35"/>
      <c r="J826" s="35"/>
      <c r="K826" s="35"/>
      <c r="L826" s="35"/>
      <c r="M826" s="35"/>
      <c r="N826" s="35"/>
      <c r="O826" s="35"/>
      <c r="P826" s="399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34"/>
      <c r="C827" s="113"/>
      <c r="D827" s="114"/>
      <c r="E827" s="115"/>
      <c r="F827" s="116"/>
      <c r="G827" s="116"/>
      <c r="H827" s="117"/>
      <c r="I827" s="35"/>
      <c r="J827" s="35"/>
      <c r="K827" s="35"/>
      <c r="L827" s="35"/>
      <c r="M827" s="35"/>
      <c r="N827" s="35"/>
      <c r="O827" s="35"/>
      <c r="P827" s="399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34"/>
      <c r="C828" s="113"/>
      <c r="D828" s="114"/>
      <c r="E828" s="115"/>
      <c r="F828" s="116"/>
      <c r="G828" s="116"/>
      <c r="H828" s="117"/>
      <c r="I828" s="35"/>
      <c r="J828" s="35"/>
      <c r="K828" s="35"/>
      <c r="L828" s="35"/>
      <c r="M828" s="35"/>
      <c r="N828" s="35"/>
      <c r="O828" s="35"/>
      <c r="P828" s="399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34"/>
      <c r="C829" s="113"/>
      <c r="D829" s="114"/>
      <c r="E829" s="115"/>
      <c r="F829" s="116"/>
      <c r="G829" s="116"/>
      <c r="H829" s="117"/>
      <c r="I829" s="35"/>
      <c r="J829" s="35"/>
      <c r="K829" s="35"/>
      <c r="L829" s="35"/>
      <c r="M829" s="35"/>
      <c r="N829" s="35"/>
      <c r="O829" s="35"/>
      <c r="P829" s="399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34"/>
      <c r="C830" s="113"/>
      <c r="D830" s="114"/>
      <c r="E830" s="115"/>
      <c r="F830" s="116"/>
      <c r="G830" s="116"/>
      <c r="H830" s="117"/>
      <c r="I830" s="35"/>
      <c r="J830" s="35"/>
      <c r="K830" s="35"/>
      <c r="L830" s="35"/>
      <c r="M830" s="35"/>
      <c r="N830" s="35"/>
      <c r="O830" s="35"/>
      <c r="P830" s="399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34"/>
      <c r="C831" s="113"/>
      <c r="D831" s="114"/>
      <c r="E831" s="115"/>
      <c r="F831" s="116"/>
      <c r="G831" s="116"/>
      <c r="H831" s="117"/>
      <c r="I831" s="35"/>
      <c r="J831" s="35"/>
      <c r="K831" s="35"/>
      <c r="L831" s="35"/>
      <c r="M831" s="35"/>
      <c r="N831" s="35"/>
      <c r="O831" s="35"/>
      <c r="P831" s="399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34"/>
      <c r="C832" s="113"/>
      <c r="D832" s="114"/>
      <c r="E832" s="115"/>
      <c r="F832" s="116"/>
      <c r="G832" s="116"/>
      <c r="H832" s="117"/>
      <c r="I832" s="35"/>
      <c r="J832" s="35"/>
      <c r="K832" s="35"/>
      <c r="L832" s="35"/>
      <c r="M832" s="35"/>
      <c r="N832" s="35"/>
      <c r="O832" s="35"/>
      <c r="P832" s="399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34"/>
      <c r="C833" s="113"/>
      <c r="D833" s="114"/>
      <c r="E833" s="115"/>
      <c r="F833" s="116"/>
      <c r="G833" s="116"/>
      <c r="H833" s="117"/>
      <c r="I833" s="35"/>
      <c r="J833" s="35"/>
      <c r="K833" s="35"/>
      <c r="L833" s="35"/>
      <c r="M833" s="35"/>
      <c r="N833" s="35"/>
      <c r="O833" s="35"/>
      <c r="P833" s="399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34"/>
      <c r="C834" s="113"/>
      <c r="D834" s="114"/>
      <c r="E834" s="115"/>
      <c r="F834" s="116"/>
      <c r="G834" s="116"/>
      <c r="H834" s="117"/>
      <c r="I834" s="35"/>
      <c r="J834" s="35"/>
      <c r="K834" s="35"/>
      <c r="L834" s="35"/>
      <c r="M834" s="35"/>
      <c r="N834" s="35"/>
      <c r="O834" s="35"/>
      <c r="P834" s="399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34"/>
      <c r="C835" s="113"/>
      <c r="D835" s="114"/>
      <c r="E835" s="115"/>
      <c r="F835" s="116"/>
      <c r="G835" s="116"/>
      <c r="H835" s="117"/>
      <c r="I835" s="35"/>
      <c r="J835" s="35"/>
      <c r="K835" s="35"/>
      <c r="L835" s="35"/>
      <c r="M835" s="35"/>
      <c r="N835" s="35"/>
      <c r="O835" s="35"/>
      <c r="P835" s="399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34"/>
      <c r="C836" s="113"/>
      <c r="D836" s="114"/>
      <c r="E836" s="115"/>
      <c r="F836" s="116"/>
      <c r="G836" s="116"/>
      <c r="H836" s="117"/>
      <c r="I836" s="35"/>
      <c r="J836" s="35"/>
      <c r="K836" s="35"/>
      <c r="L836" s="35"/>
      <c r="M836" s="35"/>
      <c r="N836" s="35"/>
      <c r="O836" s="35"/>
      <c r="P836" s="399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34"/>
      <c r="C837" s="113"/>
      <c r="D837" s="114"/>
      <c r="E837" s="115"/>
      <c r="F837" s="116"/>
      <c r="G837" s="116"/>
      <c r="H837" s="117"/>
      <c r="I837" s="35"/>
      <c r="J837" s="35"/>
      <c r="K837" s="35"/>
      <c r="L837" s="35"/>
      <c r="M837" s="35"/>
      <c r="N837" s="35"/>
      <c r="O837" s="35"/>
      <c r="P837" s="399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34"/>
      <c r="C838" s="113"/>
      <c r="D838" s="114"/>
      <c r="E838" s="115"/>
      <c r="F838" s="116"/>
      <c r="G838" s="116"/>
      <c r="H838" s="117"/>
      <c r="I838" s="35"/>
      <c r="J838" s="35"/>
      <c r="K838" s="35"/>
      <c r="L838" s="35"/>
      <c r="M838" s="35"/>
      <c r="N838" s="35"/>
      <c r="O838" s="35"/>
      <c r="P838" s="399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34"/>
      <c r="C839" s="113"/>
      <c r="D839" s="114"/>
      <c r="E839" s="115"/>
      <c r="F839" s="116"/>
      <c r="G839" s="116"/>
      <c r="H839" s="117"/>
      <c r="I839" s="35"/>
      <c r="J839" s="35"/>
      <c r="K839" s="35"/>
      <c r="L839" s="35"/>
      <c r="M839" s="35"/>
      <c r="N839" s="35"/>
      <c r="O839" s="35"/>
      <c r="P839" s="399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34"/>
      <c r="C840" s="113"/>
      <c r="D840" s="114"/>
      <c r="E840" s="115"/>
      <c r="F840" s="116"/>
      <c r="G840" s="116"/>
      <c r="H840" s="117"/>
      <c r="I840" s="35"/>
      <c r="J840" s="35"/>
      <c r="K840" s="35"/>
      <c r="L840" s="35"/>
      <c r="M840" s="35"/>
      <c r="N840" s="35"/>
      <c r="O840" s="35"/>
      <c r="P840" s="399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34"/>
      <c r="C841" s="113"/>
      <c r="D841" s="114"/>
      <c r="E841" s="115"/>
      <c r="F841" s="116"/>
      <c r="G841" s="116"/>
      <c r="H841" s="117"/>
      <c r="I841" s="35"/>
      <c r="J841" s="35"/>
      <c r="K841" s="35"/>
      <c r="L841" s="35"/>
      <c r="M841" s="35"/>
      <c r="N841" s="35"/>
      <c r="O841" s="35"/>
      <c r="P841" s="399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34"/>
      <c r="C842" s="113"/>
      <c r="D842" s="114"/>
      <c r="E842" s="115"/>
      <c r="F842" s="116"/>
      <c r="G842" s="116"/>
      <c r="H842" s="117"/>
      <c r="I842" s="35"/>
      <c r="J842" s="35"/>
      <c r="K842" s="35"/>
      <c r="L842" s="35"/>
      <c r="M842" s="35"/>
      <c r="N842" s="35"/>
      <c r="O842" s="35"/>
      <c r="P842" s="399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34"/>
      <c r="C843" s="113"/>
      <c r="D843" s="114"/>
      <c r="E843" s="115"/>
      <c r="F843" s="116"/>
      <c r="G843" s="116"/>
      <c r="H843" s="117"/>
      <c r="I843" s="35"/>
      <c r="J843" s="35"/>
      <c r="K843" s="35"/>
      <c r="L843" s="35"/>
      <c r="M843" s="35"/>
      <c r="N843" s="35"/>
      <c r="O843" s="35"/>
      <c r="P843" s="399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34"/>
      <c r="C844" s="113"/>
      <c r="D844" s="114"/>
      <c r="E844" s="115"/>
      <c r="F844" s="116"/>
      <c r="G844" s="116"/>
      <c r="H844" s="117"/>
      <c r="I844" s="35"/>
      <c r="J844" s="35"/>
      <c r="K844" s="35"/>
      <c r="L844" s="35"/>
      <c r="M844" s="35"/>
      <c r="N844" s="35"/>
      <c r="O844" s="35"/>
      <c r="P844" s="399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34"/>
      <c r="C845" s="113"/>
      <c r="D845" s="114"/>
      <c r="E845" s="115"/>
      <c r="F845" s="116"/>
      <c r="G845" s="116"/>
      <c r="H845" s="117"/>
      <c r="I845" s="35"/>
      <c r="J845" s="35"/>
      <c r="K845" s="35"/>
      <c r="L845" s="35"/>
      <c r="M845" s="35"/>
      <c r="N845" s="35"/>
      <c r="O845" s="35"/>
      <c r="P845" s="399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34"/>
      <c r="C846" s="113"/>
      <c r="D846" s="114"/>
      <c r="E846" s="115"/>
      <c r="F846" s="116"/>
      <c r="G846" s="116"/>
      <c r="H846" s="117"/>
      <c r="I846" s="35"/>
      <c r="J846" s="35"/>
      <c r="K846" s="35"/>
      <c r="L846" s="35"/>
      <c r="M846" s="35"/>
      <c r="N846" s="35"/>
      <c r="O846" s="35"/>
      <c r="P846" s="399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34"/>
      <c r="C847" s="113"/>
      <c r="D847" s="114"/>
      <c r="E847" s="115"/>
      <c r="F847" s="116"/>
      <c r="G847" s="116"/>
      <c r="H847" s="117"/>
      <c r="I847" s="35"/>
      <c r="J847" s="35"/>
      <c r="K847" s="35"/>
      <c r="L847" s="35"/>
      <c r="M847" s="35"/>
      <c r="N847" s="35"/>
      <c r="O847" s="35"/>
      <c r="P847" s="399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34"/>
      <c r="C848" s="113"/>
      <c r="D848" s="114"/>
      <c r="E848" s="115"/>
      <c r="F848" s="116"/>
      <c r="G848" s="116"/>
      <c r="H848" s="117"/>
      <c r="I848" s="35"/>
      <c r="J848" s="35"/>
      <c r="K848" s="35"/>
      <c r="L848" s="35"/>
      <c r="M848" s="35"/>
      <c r="N848" s="35"/>
      <c r="O848" s="35"/>
      <c r="P848" s="399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34"/>
      <c r="C849" s="113"/>
      <c r="D849" s="114"/>
      <c r="E849" s="115"/>
      <c r="F849" s="116"/>
      <c r="G849" s="116"/>
      <c r="H849" s="117"/>
      <c r="I849" s="35"/>
      <c r="J849" s="35"/>
      <c r="K849" s="35"/>
      <c r="L849" s="35"/>
      <c r="M849" s="35"/>
      <c r="N849" s="35"/>
      <c r="O849" s="35"/>
      <c r="P849" s="399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34"/>
      <c r="C850" s="113"/>
      <c r="D850" s="114"/>
      <c r="E850" s="115"/>
      <c r="F850" s="116"/>
      <c r="G850" s="116"/>
      <c r="H850" s="117"/>
      <c r="I850" s="35"/>
      <c r="J850" s="35"/>
      <c r="K850" s="35"/>
      <c r="L850" s="35"/>
      <c r="M850" s="35"/>
      <c r="N850" s="35"/>
      <c r="O850" s="35"/>
      <c r="P850" s="399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34"/>
      <c r="C851" s="113"/>
      <c r="D851" s="114"/>
      <c r="E851" s="115"/>
      <c r="F851" s="116"/>
      <c r="G851" s="116"/>
      <c r="H851" s="117"/>
      <c r="I851" s="35"/>
      <c r="J851" s="35"/>
      <c r="K851" s="35"/>
      <c r="L851" s="35"/>
      <c r="M851" s="35"/>
      <c r="N851" s="35"/>
      <c r="O851" s="35"/>
      <c r="P851" s="399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34"/>
      <c r="C852" s="113"/>
      <c r="D852" s="114"/>
      <c r="E852" s="115"/>
      <c r="F852" s="116"/>
      <c r="G852" s="116"/>
      <c r="H852" s="117"/>
      <c r="I852" s="35"/>
      <c r="J852" s="35"/>
      <c r="K852" s="35"/>
      <c r="L852" s="35"/>
      <c r="M852" s="35"/>
      <c r="N852" s="35"/>
      <c r="O852" s="35"/>
      <c r="P852" s="399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34"/>
      <c r="C853" s="113"/>
      <c r="D853" s="114"/>
      <c r="E853" s="115"/>
      <c r="F853" s="116"/>
      <c r="G853" s="116"/>
      <c r="H853" s="117"/>
      <c r="I853" s="35"/>
      <c r="J853" s="35"/>
      <c r="K853" s="35"/>
      <c r="L853" s="35"/>
      <c r="M853" s="35"/>
      <c r="N853" s="35"/>
      <c r="O853" s="35"/>
      <c r="P853" s="399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34"/>
      <c r="C854" s="113"/>
      <c r="D854" s="114"/>
      <c r="E854" s="115"/>
      <c r="F854" s="116"/>
      <c r="G854" s="116"/>
      <c r="H854" s="117"/>
      <c r="I854" s="35"/>
      <c r="J854" s="35"/>
      <c r="K854" s="35"/>
      <c r="L854" s="35"/>
      <c r="M854" s="35"/>
      <c r="N854" s="35"/>
      <c r="O854" s="35"/>
      <c r="P854" s="399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34"/>
      <c r="C855" s="113"/>
      <c r="D855" s="114"/>
      <c r="E855" s="115"/>
      <c r="F855" s="116"/>
      <c r="G855" s="116"/>
      <c r="H855" s="117"/>
      <c r="I855" s="35"/>
      <c r="J855" s="35"/>
      <c r="K855" s="35"/>
      <c r="L855" s="35"/>
      <c r="M855" s="35"/>
      <c r="N855" s="35"/>
      <c r="O855" s="35"/>
      <c r="P855" s="399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34"/>
      <c r="C856" s="113"/>
      <c r="D856" s="114"/>
      <c r="E856" s="115"/>
      <c r="F856" s="116"/>
      <c r="G856" s="116"/>
      <c r="H856" s="117"/>
      <c r="I856" s="35"/>
      <c r="J856" s="35"/>
      <c r="K856" s="35"/>
      <c r="L856" s="35"/>
      <c r="M856" s="35"/>
      <c r="N856" s="35"/>
      <c r="O856" s="35"/>
      <c r="P856" s="399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34"/>
      <c r="C857" s="113"/>
      <c r="D857" s="114"/>
      <c r="E857" s="115"/>
      <c r="F857" s="116"/>
      <c r="G857" s="116"/>
      <c r="H857" s="117"/>
      <c r="I857" s="35"/>
      <c r="J857" s="35"/>
      <c r="K857" s="35"/>
      <c r="L857" s="35"/>
      <c r="M857" s="35"/>
      <c r="N857" s="35"/>
      <c r="O857" s="35"/>
      <c r="P857" s="399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34"/>
      <c r="C858" s="113"/>
      <c r="D858" s="114"/>
      <c r="E858" s="115"/>
      <c r="F858" s="116"/>
      <c r="G858" s="116"/>
      <c r="H858" s="117"/>
      <c r="I858" s="35"/>
      <c r="J858" s="35"/>
      <c r="K858" s="35"/>
      <c r="L858" s="35"/>
      <c r="M858" s="35"/>
      <c r="N858" s="35"/>
      <c r="O858" s="35"/>
      <c r="P858" s="399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34"/>
      <c r="C859" s="113"/>
      <c r="D859" s="114"/>
      <c r="E859" s="115"/>
      <c r="F859" s="116"/>
      <c r="G859" s="116"/>
      <c r="H859" s="117"/>
      <c r="I859" s="35"/>
      <c r="J859" s="35"/>
      <c r="K859" s="35"/>
      <c r="L859" s="35"/>
      <c r="M859" s="35"/>
      <c r="N859" s="35"/>
      <c r="O859" s="35"/>
      <c r="P859" s="399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34"/>
      <c r="C860" s="113"/>
      <c r="D860" s="114"/>
      <c r="E860" s="115"/>
      <c r="F860" s="116"/>
      <c r="G860" s="116"/>
      <c r="H860" s="117"/>
      <c r="I860" s="35"/>
      <c r="J860" s="35"/>
      <c r="K860" s="35"/>
      <c r="L860" s="35"/>
      <c r="M860" s="35"/>
      <c r="N860" s="35"/>
      <c r="O860" s="35"/>
      <c r="P860" s="399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34"/>
      <c r="C861" s="113"/>
      <c r="D861" s="114"/>
      <c r="E861" s="115"/>
      <c r="F861" s="116"/>
      <c r="G861" s="116"/>
      <c r="H861" s="117"/>
      <c r="I861" s="35"/>
      <c r="J861" s="35"/>
      <c r="K861" s="35"/>
      <c r="L861" s="35"/>
      <c r="M861" s="35"/>
      <c r="N861" s="35"/>
      <c r="O861" s="35"/>
      <c r="P861" s="399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34"/>
      <c r="C862" s="113"/>
      <c r="D862" s="114"/>
      <c r="E862" s="115"/>
      <c r="F862" s="116"/>
      <c r="G862" s="116"/>
      <c r="H862" s="117"/>
      <c r="I862" s="35"/>
      <c r="J862" s="35"/>
      <c r="K862" s="35"/>
      <c r="L862" s="35"/>
      <c r="M862" s="35"/>
      <c r="N862" s="35"/>
      <c r="O862" s="35"/>
      <c r="P862" s="399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34"/>
      <c r="C863" s="113"/>
      <c r="D863" s="114"/>
      <c r="E863" s="115"/>
      <c r="F863" s="116"/>
      <c r="G863" s="116"/>
      <c r="H863" s="117"/>
      <c r="I863" s="35"/>
      <c r="J863" s="35"/>
      <c r="K863" s="35"/>
      <c r="L863" s="35"/>
      <c r="M863" s="35"/>
      <c r="N863" s="35"/>
      <c r="O863" s="35"/>
      <c r="P863" s="399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34"/>
      <c r="C864" s="113"/>
      <c r="D864" s="114"/>
      <c r="E864" s="115"/>
      <c r="F864" s="116"/>
      <c r="G864" s="116"/>
      <c r="H864" s="117"/>
      <c r="I864" s="35"/>
      <c r="J864" s="35"/>
      <c r="K864" s="35"/>
      <c r="L864" s="35"/>
      <c r="M864" s="35"/>
      <c r="N864" s="35"/>
      <c r="O864" s="35"/>
      <c r="P864" s="399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34"/>
      <c r="C865" s="113"/>
      <c r="D865" s="114"/>
      <c r="E865" s="115"/>
      <c r="F865" s="116"/>
      <c r="G865" s="116"/>
      <c r="H865" s="117"/>
      <c r="I865" s="35"/>
      <c r="J865" s="35"/>
      <c r="K865" s="35"/>
      <c r="L865" s="35"/>
      <c r="M865" s="35"/>
      <c r="N865" s="35"/>
      <c r="O865" s="35"/>
      <c r="P865" s="399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34"/>
      <c r="C866" s="113"/>
      <c r="D866" s="114"/>
      <c r="E866" s="115"/>
      <c r="F866" s="116"/>
      <c r="G866" s="116"/>
      <c r="H866" s="117"/>
      <c r="I866" s="35"/>
      <c r="J866" s="35"/>
      <c r="K866" s="35"/>
      <c r="L866" s="35"/>
      <c r="M866" s="35"/>
      <c r="N866" s="35"/>
      <c r="O866" s="35"/>
      <c r="P866" s="399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34"/>
      <c r="C867" s="113"/>
      <c r="D867" s="114"/>
      <c r="E867" s="115"/>
      <c r="F867" s="116"/>
      <c r="G867" s="116"/>
      <c r="H867" s="117"/>
      <c r="I867" s="35"/>
      <c r="J867" s="35"/>
      <c r="K867" s="35"/>
      <c r="L867" s="35"/>
      <c r="M867" s="35"/>
      <c r="N867" s="35"/>
      <c r="O867" s="35"/>
      <c r="P867" s="399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34"/>
      <c r="C868" s="113"/>
      <c r="D868" s="114"/>
      <c r="E868" s="115"/>
      <c r="F868" s="116"/>
      <c r="G868" s="116"/>
      <c r="H868" s="117"/>
      <c r="I868" s="35"/>
      <c r="J868" s="35"/>
      <c r="K868" s="35"/>
      <c r="L868" s="35"/>
      <c r="M868" s="35"/>
      <c r="N868" s="35"/>
      <c r="O868" s="35"/>
      <c r="P868" s="399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34"/>
      <c r="C869" s="113"/>
      <c r="D869" s="114"/>
      <c r="E869" s="115"/>
      <c r="F869" s="116"/>
      <c r="G869" s="116"/>
      <c r="H869" s="117"/>
      <c r="I869" s="35"/>
      <c r="J869" s="35"/>
      <c r="K869" s="35"/>
      <c r="L869" s="35"/>
      <c r="M869" s="35"/>
      <c r="N869" s="35"/>
      <c r="O869" s="35"/>
      <c r="P869" s="399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34"/>
      <c r="C870" s="113"/>
      <c r="D870" s="114"/>
      <c r="E870" s="115"/>
      <c r="F870" s="116"/>
      <c r="G870" s="116"/>
      <c r="H870" s="117"/>
      <c r="I870" s="35"/>
      <c r="J870" s="35"/>
      <c r="K870" s="35"/>
      <c r="L870" s="35"/>
      <c r="M870" s="35"/>
      <c r="N870" s="35"/>
      <c r="O870" s="35"/>
      <c r="P870" s="399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34"/>
      <c r="C871" s="113"/>
      <c r="D871" s="114"/>
      <c r="E871" s="115"/>
      <c r="F871" s="116"/>
      <c r="G871" s="116"/>
      <c r="H871" s="117"/>
      <c r="I871" s="35"/>
      <c r="J871" s="35"/>
      <c r="K871" s="35"/>
      <c r="L871" s="35"/>
      <c r="M871" s="35"/>
      <c r="N871" s="35"/>
      <c r="O871" s="35"/>
      <c r="P871" s="399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34"/>
      <c r="C872" s="113"/>
      <c r="D872" s="114"/>
      <c r="E872" s="115"/>
      <c r="F872" s="116"/>
      <c r="G872" s="116"/>
      <c r="H872" s="117"/>
      <c r="I872" s="35"/>
      <c r="J872" s="35"/>
      <c r="K872" s="35"/>
      <c r="L872" s="35"/>
      <c r="M872" s="35"/>
      <c r="N872" s="35"/>
      <c r="O872" s="35"/>
      <c r="P872" s="399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34"/>
      <c r="C873" s="113"/>
      <c r="D873" s="114"/>
      <c r="E873" s="115"/>
      <c r="F873" s="116"/>
      <c r="G873" s="116"/>
      <c r="H873" s="117"/>
      <c r="I873" s="35"/>
      <c r="J873" s="35"/>
      <c r="K873" s="35"/>
      <c r="L873" s="35"/>
      <c r="M873" s="35"/>
      <c r="N873" s="35"/>
      <c r="O873" s="35"/>
      <c r="P873" s="399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34"/>
      <c r="C874" s="113"/>
      <c r="D874" s="114"/>
      <c r="E874" s="115"/>
      <c r="F874" s="116"/>
      <c r="G874" s="116"/>
      <c r="H874" s="117"/>
      <c r="I874" s="35"/>
      <c r="J874" s="35"/>
      <c r="K874" s="35"/>
      <c r="L874" s="35"/>
      <c r="M874" s="35"/>
      <c r="N874" s="35"/>
      <c r="O874" s="35"/>
      <c r="P874" s="399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34"/>
      <c r="C875" s="113"/>
      <c r="D875" s="114"/>
      <c r="E875" s="115"/>
      <c r="F875" s="116"/>
      <c r="G875" s="116"/>
      <c r="H875" s="117"/>
      <c r="I875" s="35"/>
      <c r="J875" s="35"/>
      <c r="K875" s="35"/>
      <c r="L875" s="35"/>
      <c r="M875" s="35"/>
      <c r="N875" s="35"/>
      <c r="O875" s="35"/>
      <c r="P875" s="399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34"/>
      <c r="C876" s="113"/>
      <c r="D876" s="114"/>
      <c r="E876" s="115"/>
      <c r="F876" s="116"/>
      <c r="G876" s="116"/>
      <c r="H876" s="117"/>
      <c r="I876" s="35"/>
      <c r="J876" s="35"/>
      <c r="K876" s="35"/>
      <c r="L876" s="35"/>
      <c r="M876" s="35"/>
      <c r="N876" s="35"/>
      <c r="O876" s="35"/>
      <c r="P876" s="399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34"/>
      <c r="C877" s="113"/>
      <c r="D877" s="114"/>
      <c r="E877" s="115"/>
      <c r="F877" s="116"/>
      <c r="G877" s="116"/>
      <c r="H877" s="117"/>
      <c r="I877" s="35"/>
      <c r="J877" s="35"/>
      <c r="K877" s="35"/>
      <c r="L877" s="35"/>
      <c r="M877" s="35"/>
      <c r="N877" s="35"/>
      <c r="O877" s="35"/>
      <c r="P877" s="399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34"/>
      <c r="C878" s="113"/>
      <c r="D878" s="114"/>
      <c r="E878" s="115"/>
      <c r="F878" s="116"/>
      <c r="G878" s="116"/>
      <c r="H878" s="117"/>
      <c r="I878" s="35"/>
      <c r="J878" s="35"/>
      <c r="K878" s="35"/>
      <c r="L878" s="35"/>
      <c r="M878" s="35"/>
      <c r="N878" s="35"/>
      <c r="O878" s="35"/>
      <c r="P878" s="399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34"/>
      <c r="C879" s="113"/>
      <c r="D879" s="114"/>
      <c r="E879" s="115"/>
      <c r="F879" s="116"/>
      <c r="G879" s="116"/>
      <c r="H879" s="117"/>
      <c r="I879" s="35"/>
      <c r="J879" s="35"/>
      <c r="K879" s="35"/>
      <c r="L879" s="35"/>
      <c r="M879" s="35"/>
      <c r="N879" s="35"/>
      <c r="O879" s="35"/>
      <c r="P879" s="399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34"/>
      <c r="C880" s="113"/>
      <c r="D880" s="114"/>
      <c r="E880" s="115"/>
      <c r="F880" s="116"/>
      <c r="G880" s="116"/>
      <c r="H880" s="117"/>
      <c r="I880" s="35"/>
      <c r="J880" s="35"/>
      <c r="K880" s="35"/>
      <c r="L880" s="35"/>
      <c r="M880" s="35"/>
      <c r="N880" s="35"/>
      <c r="O880" s="35"/>
      <c r="P880" s="399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34"/>
      <c r="C881" s="113"/>
      <c r="D881" s="114"/>
      <c r="E881" s="115"/>
      <c r="F881" s="116"/>
      <c r="G881" s="116"/>
      <c r="H881" s="117"/>
      <c r="I881" s="35"/>
      <c r="J881" s="35"/>
      <c r="K881" s="35"/>
      <c r="L881" s="35"/>
      <c r="M881" s="35"/>
      <c r="N881" s="35"/>
      <c r="O881" s="35"/>
      <c r="P881" s="399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34"/>
      <c r="C882" s="113"/>
      <c r="D882" s="114"/>
      <c r="E882" s="115"/>
      <c r="F882" s="116"/>
      <c r="G882" s="116"/>
      <c r="H882" s="117"/>
      <c r="I882" s="35"/>
      <c r="J882" s="35"/>
      <c r="K882" s="35"/>
      <c r="L882" s="35"/>
      <c r="M882" s="35"/>
      <c r="N882" s="35"/>
      <c r="O882" s="35"/>
      <c r="P882" s="399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34"/>
      <c r="C883" s="113"/>
      <c r="D883" s="114"/>
      <c r="E883" s="115"/>
      <c r="F883" s="116"/>
      <c r="G883" s="116"/>
      <c r="H883" s="117"/>
      <c r="I883" s="35"/>
      <c r="J883" s="35"/>
      <c r="K883" s="35"/>
      <c r="L883" s="35"/>
      <c r="M883" s="35"/>
      <c r="N883" s="35"/>
      <c r="O883" s="35"/>
      <c r="P883" s="399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34"/>
      <c r="C884" s="113"/>
      <c r="D884" s="114"/>
      <c r="E884" s="115"/>
      <c r="F884" s="116"/>
      <c r="G884" s="116"/>
      <c r="H884" s="117"/>
      <c r="I884" s="35"/>
      <c r="J884" s="35"/>
      <c r="K884" s="35"/>
      <c r="L884" s="35"/>
      <c r="M884" s="35"/>
      <c r="N884" s="35"/>
      <c r="O884" s="35"/>
      <c r="P884" s="399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34"/>
      <c r="C885" s="113"/>
      <c r="D885" s="114"/>
      <c r="E885" s="115"/>
      <c r="F885" s="116"/>
      <c r="G885" s="116"/>
      <c r="H885" s="117"/>
      <c r="I885" s="35"/>
      <c r="J885" s="35"/>
      <c r="K885" s="35"/>
      <c r="L885" s="35"/>
      <c r="M885" s="35"/>
      <c r="N885" s="35"/>
      <c r="O885" s="35"/>
      <c r="P885" s="399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34"/>
      <c r="C886" s="113"/>
      <c r="D886" s="114"/>
      <c r="E886" s="115"/>
      <c r="F886" s="116"/>
      <c r="G886" s="116"/>
      <c r="H886" s="117"/>
      <c r="I886" s="35"/>
      <c r="J886" s="35"/>
      <c r="K886" s="35"/>
      <c r="L886" s="35"/>
      <c r="M886" s="35"/>
      <c r="N886" s="35"/>
      <c r="O886" s="35"/>
      <c r="P886" s="399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34"/>
      <c r="C887" s="113"/>
      <c r="D887" s="114"/>
      <c r="E887" s="115"/>
      <c r="F887" s="116"/>
      <c r="G887" s="116"/>
      <c r="H887" s="117"/>
      <c r="I887" s="35"/>
      <c r="J887" s="35"/>
      <c r="K887" s="35"/>
      <c r="L887" s="35"/>
      <c r="M887" s="35"/>
      <c r="N887" s="35"/>
      <c r="O887" s="35"/>
      <c r="P887" s="399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34"/>
      <c r="C888" s="113"/>
      <c r="D888" s="114"/>
      <c r="E888" s="115"/>
      <c r="F888" s="116"/>
      <c r="G888" s="116"/>
      <c r="H888" s="117"/>
      <c r="I888" s="35"/>
      <c r="J888" s="35"/>
      <c r="K888" s="35"/>
      <c r="L888" s="35"/>
      <c r="M888" s="35"/>
      <c r="N888" s="35"/>
      <c r="O888" s="35"/>
      <c r="P888" s="399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34"/>
      <c r="C889" s="113"/>
      <c r="D889" s="114"/>
      <c r="E889" s="115"/>
      <c r="F889" s="116"/>
      <c r="G889" s="116"/>
      <c r="H889" s="117"/>
      <c r="I889" s="35"/>
      <c r="J889" s="35"/>
      <c r="K889" s="35"/>
      <c r="L889" s="35"/>
      <c r="M889" s="35"/>
      <c r="N889" s="35"/>
      <c r="O889" s="35"/>
      <c r="P889" s="399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34"/>
      <c r="C890" s="113"/>
      <c r="D890" s="114"/>
      <c r="E890" s="115"/>
      <c r="F890" s="116"/>
      <c r="G890" s="116"/>
      <c r="H890" s="117"/>
      <c r="I890" s="35"/>
      <c r="J890" s="35"/>
      <c r="K890" s="35"/>
      <c r="L890" s="35"/>
      <c r="M890" s="35"/>
      <c r="N890" s="35"/>
      <c r="O890" s="35"/>
      <c r="P890" s="399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34"/>
      <c r="C891" s="113"/>
      <c r="D891" s="114"/>
      <c r="E891" s="115"/>
      <c r="F891" s="116"/>
      <c r="G891" s="116"/>
      <c r="H891" s="117"/>
      <c r="I891" s="35"/>
      <c r="J891" s="35"/>
      <c r="K891" s="35"/>
      <c r="L891" s="35"/>
      <c r="M891" s="35"/>
      <c r="N891" s="35"/>
      <c r="O891" s="35"/>
      <c r="P891" s="399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34"/>
      <c r="C892" s="113"/>
      <c r="D892" s="114"/>
      <c r="E892" s="115"/>
      <c r="F892" s="116"/>
      <c r="G892" s="116"/>
      <c r="H892" s="117"/>
      <c r="I892" s="35"/>
      <c r="J892" s="35"/>
      <c r="K892" s="35"/>
      <c r="L892" s="35"/>
      <c r="M892" s="35"/>
      <c r="N892" s="35"/>
      <c r="O892" s="35"/>
      <c r="P892" s="399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34"/>
      <c r="C893" s="113"/>
      <c r="D893" s="114"/>
      <c r="E893" s="115"/>
      <c r="F893" s="116"/>
      <c r="G893" s="116"/>
      <c r="H893" s="117"/>
      <c r="I893" s="35"/>
      <c r="J893" s="35"/>
      <c r="K893" s="35"/>
      <c r="L893" s="35"/>
      <c r="M893" s="35"/>
      <c r="N893" s="35"/>
      <c r="O893" s="35"/>
      <c r="P893" s="399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34"/>
      <c r="C894" s="113"/>
      <c r="D894" s="114"/>
      <c r="E894" s="115"/>
      <c r="F894" s="116"/>
      <c r="G894" s="116"/>
      <c r="H894" s="117"/>
      <c r="I894" s="35"/>
      <c r="J894" s="35"/>
      <c r="K894" s="35"/>
      <c r="L894" s="35"/>
      <c r="M894" s="35"/>
      <c r="N894" s="35"/>
      <c r="O894" s="35"/>
      <c r="P894" s="399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34"/>
      <c r="C895" s="113"/>
      <c r="D895" s="114"/>
      <c r="E895" s="115"/>
      <c r="F895" s="116"/>
      <c r="G895" s="116"/>
      <c r="H895" s="117"/>
      <c r="I895" s="35"/>
      <c r="J895" s="35"/>
      <c r="K895" s="35"/>
      <c r="L895" s="35"/>
      <c r="M895" s="35"/>
      <c r="N895" s="35"/>
      <c r="O895" s="35"/>
      <c r="P895" s="399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34"/>
      <c r="C896" s="113"/>
      <c r="D896" s="114"/>
      <c r="E896" s="115"/>
      <c r="F896" s="116"/>
      <c r="G896" s="116"/>
      <c r="H896" s="117"/>
      <c r="I896" s="35"/>
      <c r="J896" s="35"/>
      <c r="K896" s="35"/>
      <c r="L896" s="35"/>
      <c r="M896" s="35"/>
      <c r="N896" s="35"/>
      <c r="O896" s="35"/>
      <c r="P896" s="399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34"/>
      <c r="C897" s="113"/>
      <c r="D897" s="114"/>
      <c r="E897" s="115"/>
      <c r="F897" s="116"/>
      <c r="G897" s="116"/>
      <c r="H897" s="117"/>
      <c r="I897" s="35"/>
      <c r="J897" s="35"/>
      <c r="K897" s="35"/>
      <c r="L897" s="35"/>
      <c r="M897" s="35"/>
      <c r="N897" s="35"/>
      <c r="O897" s="35"/>
      <c r="P897" s="399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34"/>
      <c r="C898" s="113"/>
      <c r="D898" s="114"/>
      <c r="E898" s="115"/>
      <c r="F898" s="116"/>
      <c r="G898" s="116"/>
      <c r="H898" s="117"/>
      <c r="I898" s="35"/>
      <c r="J898" s="35"/>
      <c r="K898" s="35"/>
      <c r="L898" s="35"/>
      <c r="M898" s="35"/>
      <c r="N898" s="35"/>
      <c r="O898" s="35"/>
      <c r="P898" s="399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34"/>
      <c r="C899" s="113"/>
      <c r="D899" s="114"/>
      <c r="E899" s="115"/>
      <c r="F899" s="116"/>
      <c r="G899" s="116"/>
      <c r="H899" s="117"/>
      <c r="I899" s="35"/>
      <c r="J899" s="35"/>
      <c r="K899" s="35"/>
      <c r="L899" s="35"/>
      <c r="M899" s="35"/>
      <c r="N899" s="35"/>
      <c r="O899" s="35"/>
      <c r="P899" s="399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34"/>
      <c r="C900" s="113"/>
      <c r="D900" s="114"/>
      <c r="E900" s="115"/>
      <c r="F900" s="116"/>
      <c r="G900" s="116"/>
      <c r="H900" s="117"/>
      <c r="I900" s="35"/>
      <c r="J900" s="35"/>
      <c r="K900" s="35"/>
      <c r="L900" s="35"/>
      <c r="M900" s="35"/>
      <c r="N900" s="35"/>
      <c r="O900" s="35"/>
      <c r="P900" s="399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34"/>
      <c r="C901" s="113"/>
      <c r="D901" s="114"/>
      <c r="E901" s="115"/>
      <c r="F901" s="116"/>
      <c r="G901" s="116"/>
      <c r="H901" s="117"/>
      <c r="I901" s="35"/>
      <c r="J901" s="35"/>
      <c r="K901" s="35"/>
      <c r="L901" s="35"/>
      <c r="M901" s="35"/>
      <c r="N901" s="35"/>
      <c r="O901" s="35"/>
      <c r="P901" s="399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34"/>
      <c r="C902" s="113"/>
      <c r="D902" s="114"/>
      <c r="E902" s="115"/>
      <c r="F902" s="116"/>
      <c r="G902" s="116"/>
      <c r="H902" s="117"/>
      <c r="I902" s="35"/>
      <c r="J902" s="35"/>
      <c r="K902" s="35"/>
      <c r="L902" s="35"/>
      <c r="M902" s="35"/>
      <c r="N902" s="35"/>
      <c r="O902" s="35"/>
      <c r="P902" s="399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34"/>
      <c r="C903" s="113"/>
      <c r="D903" s="114"/>
      <c r="E903" s="115"/>
      <c r="F903" s="116"/>
      <c r="G903" s="116"/>
      <c r="H903" s="117"/>
      <c r="I903" s="35"/>
      <c r="J903" s="35"/>
      <c r="K903" s="35"/>
      <c r="L903" s="35"/>
      <c r="M903" s="35"/>
      <c r="N903" s="35"/>
      <c r="O903" s="35"/>
      <c r="P903" s="399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34"/>
      <c r="C904" s="113"/>
      <c r="D904" s="114"/>
      <c r="E904" s="115"/>
      <c r="F904" s="116"/>
      <c r="G904" s="116"/>
      <c r="H904" s="117"/>
      <c r="I904" s="35"/>
      <c r="J904" s="35"/>
      <c r="K904" s="35"/>
      <c r="L904" s="35"/>
      <c r="M904" s="35"/>
      <c r="N904" s="35"/>
      <c r="O904" s="35"/>
      <c r="P904" s="399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34"/>
      <c r="C905" s="113"/>
      <c r="D905" s="114"/>
      <c r="E905" s="115"/>
      <c r="F905" s="116"/>
      <c r="G905" s="116"/>
      <c r="H905" s="117"/>
      <c r="I905" s="35"/>
      <c r="J905" s="35"/>
      <c r="K905" s="35"/>
      <c r="L905" s="35"/>
      <c r="M905" s="35"/>
      <c r="N905" s="35"/>
      <c r="O905" s="35"/>
      <c r="P905" s="399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34"/>
      <c r="C906" s="113"/>
      <c r="D906" s="114"/>
      <c r="E906" s="115"/>
      <c r="F906" s="116"/>
      <c r="G906" s="116"/>
      <c r="H906" s="117"/>
      <c r="I906" s="35"/>
      <c r="J906" s="35"/>
      <c r="K906" s="35"/>
      <c r="L906" s="35"/>
      <c r="M906" s="35"/>
      <c r="N906" s="35"/>
      <c r="O906" s="35"/>
      <c r="P906" s="399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34"/>
      <c r="C907" s="113"/>
      <c r="D907" s="114"/>
      <c r="E907" s="115"/>
      <c r="F907" s="116"/>
      <c r="G907" s="116"/>
      <c r="H907" s="117"/>
      <c r="I907" s="35"/>
      <c r="J907" s="35"/>
      <c r="K907" s="35"/>
      <c r="L907" s="35"/>
      <c r="M907" s="35"/>
      <c r="N907" s="35"/>
      <c r="O907" s="35"/>
      <c r="P907" s="399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34"/>
      <c r="C908" s="113"/>
      <c r="D908" s="114"/>
      <c r="E908" s="115"/>
      <c r="F908" s="116"/>
      <c r="G908" s="116"/>
      <c r="H908" s="117"/>
      <c r="I908" s="35"/>
      <c r="J908" s="35"/>
      <c r="K908" s="35"/>
      <c r="L908" s="35"/>
      <c r="M908" s="35"/>
      <c r="N908" s="35"/>
      <c r="O908" s="35"/>
      <c r="P908" s="399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34"/>
      <c r="C909" s="113"/>
      <c r="D909" s="114"/>
      <c r="E909" s="115"/>
      <c r="F909" s="116"/>
      <c r="G909" s="116"/>
      <c r="H909" s="117"/>
      <c r="I909" s="35"/>
      <c r="J909" s="35"/>
      <c r="K909" s="35"/>
      <c r="L909" s="35"/>
      <c r="M909" s="35"/>
      <c r="N909" s="35"/>
      <c r="O909" s="35"/>
      <c r="P909" s="399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34"/>
      <c r="C910" s="113"/>
      <c r="D910" s="114"/>
      <c r="E910" s="115"/>
      <c r="F910" s="116"/>
      <c r="G910" s="116"/>
      <c r="H910" s="117"/>
      <c r="I910" s="35"/>
      <c r="J910" s="35"/>
      <c r="K910" s="35"/>
      <c r="L910" s="35"/>
      <c r="M910" s="35"/>
      <c r="N910" s="35"/>
      <c r="O910" s="35"/>
      <c r="P910" s="399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34"/>
      <c r="C911" s="113"/>
      <c r="D911" s="114"/>
      <c r="E911" s="115"/>
      <c r="F911" s="116"/>
      <c r="G911" s="116"/>
      <c r="H911" s="117"/>
      <c r="I911" s="35"/>
      <c r="J911" s="35"/>
      <c r="K911" s="35"/>
      <c r="L911" s="35"/>
      <c r="M911" s="35"/>
      <c r="N911" s="35"/>
      <c r="O911" s="35"/>
      <c r="P911" s="399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34"/>
      <c r="C912" s="113"/>
      <c r="D912" s="114"/>
      <c r="E912" s="115"/>
      <c r="F912" s="116"/>
      <c r="G912" s="116"/>
      <c r="H912" s="117"/>
      <c r="I912" s="35"/>
      <c r="J912" s="35"/>
      <c r="K912" s="35"/>
      <c r="L912" s="35"/>
      <c r="M912" s="35"/>
      <c r="N912" s="35"/>
      <c r="O912" s="35"/>
      <c r="P912" s="399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34"/>
      <c r="C913" s="113"/>
      <c r="D913" s="114"/>
      <c r="E913" s="115"/>
      <c r="F913" s="116"/>
      <c r="G913" s="116"/>
      <c r="H913" s="117"/>
      <c r="I913" s="35"/>
      <c r="J913" s="35"/>
      <c r="K913" s="35"/>
      <c r="L913" s="35"/>
      <c r="M913" s="35"/>
      <c r="N913" s="35"/>
      <c r="O913" s="35"/>
      <c r="P913" s="399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34"/>
      <c r="C914" s="113"/>
      <c r="D914" s="114"/>
      <c r="E914" s="115"/>
      <c r="F914" s="116"/>
      <c r="G914" s="116"/>
      <c r="H914" s="117"/>
      <c r="I914" s="35"/>
      <c r="J914" s="35"/>
      <c r="K914" s="35"/>
      <c r="L914" s="35"/>
      <c r="M914" s="35"/>
      <c r="N914" s="35"/>
      <c r="O914" s="35"/>
      <c r="P914" s="399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34"/>
      <c r="C915" s="113"/>
      <c r="D915" s="114"/>
      <c r="E915" s="115"/>
      <c r="F915" s="116"/>
      <c r="G915" s="116"/>
      <c r="H915" s="117"/>
      <c r="I915" s="35"/>
      <c r="J915" s="35"/>
      <c r="K915" s="35"/>
      <c r="L915" s="35"/>
      <c r="M915" s="35"/>
      <c r="N915" s="35"/>
      <c r="O915" s="35"/>
      <c r="P915" s="399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34"/>
      <c r="C916" s="113"/>
      <c r="D916" s="114"/>
      <c r="E916" s="115"/>
      <c r="F916" s="116"/>
      <c r="G916" s="116"/>
      <c r="H916" s="117"/>
      <c r="I916" s="35"/>
      <c r="J916" s="35"/>
      <c r="K916" s="35"/>
      <c r="L916" s="35"/>
      <c r="M916" s="35"/>
      <c r="N916" s="35"/>
      <c r="O916" s="35"/>
      <c r="P916" s="399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34"/>
      <c r="C917" s="113"/>
      <c r="D917" s="114"/>
      <c r="E917" s="115"/>
      <c r="F917" s="116"/>
      <c r="G917" s="116"/>
      <c r="H917" s="117"/>
      <c r="I917" s="35"/>
      <c r="J917" s="35"/>
      <c r="K917" s="35"/>
      <c r="L917" s="35"/>
      <c r="M917" s="35"/>
      <c r="N917" s="35"/>
      <c r="O917" s="35"/>
      <c r="P917" s="399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34"/>
      <c r="C918" s="113"/>
      <c r="D918" s="114"/>
      <c r="E918" s="115"/>
      <c r="F918" s="116"/>
      <c r="G918" s="116"/>
      <c r="H918" s="117"/>
      <c r="I918" s="35"/>
      <c r="J918" s="35"/>
      <c r="K918" s="35"/>
      <c r="L918" s="35"/>
      <c r="M918" s="35"/>
      <c r="N918" s="35"/>
      <c r="O918" s="35"/>
      <c r="P918" s="399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34"/>
      <c r="C919" s="113"/>
      <c r="D919" s="114"/>
      <c r="E919" s="115"/>
      <c r="F919" s="116"/>
      <c r="G919" s="116"/>
      <c r="H919" s="117"/>
      <c r="I919" s="35"/>
      <c r="J919" s="35"/>
      <c r="K919" s="35"/>
      <c r="L919" s="35"/>
      <c r="M919" s="35"/>
      <c r="N919" s="35"/>
      <c r="O919" s="35"/>
      <c r="P919" s="399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34"/>
      <c r="C920" s="113"/>
      <c r="D920" s="114"/>
      <c r="E920" s="115"/>
      <c r="F920" s="116"/>
      <c r="G920" s="116"/>
      <c r="H920" s="117"/>
      <c r="I920" s="35"/>
      <c r="J920" s="35"/>
      <c r="K920" s="35"/>
      <c r="L920" s="35"/>
      <c r="M920" s="35"/>
      <c r="N920" s="35"/>
      <c r="O920" s="35"/>
      <c r="P920" s="399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34"/>
      <c r="C921" s="113"/>
      <c r="D921" s="114"/>
      <c r="E921" s="115"/>
      <c r="F921" s="116"/>
      <c r="G921" s="116"/>
      <c r="H921" s="117"/>
      <c r="I921" s="35"/>
      <c r="J921" s="35"/>
      <c r="K921" s="35"/>
      <c r="L921" s="35"/>
      <c r="M921" s="35"/>
      <c r="N921" s="35"/>
      <c r="O921" s="35"/>
      <c r="P921" s="399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34"/>
      <c r="C922" s="113"/>
      <c r="D922" s="114"/>
      <c r="E922" s="115"/>
      <c r="F922" s="116"/>
      <c r="G922" s="116"/>
      <c r="H922" s="117"/>
      <c r="I922" s="35"/>
      <c r="J922" s="35"/>
      <c r="K922" s="35"/>
      <c r="L922" s="35"/>
      <c r="M922" s="35"/>
      <c r="N922" s="35"/>
      <c r="O922" s="35"/>
      <c r="P922" s="399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34"/>
      <c r="C923" s="113"/>
      <c r="D923" s="114"/>
      <c r="E923" s="115"/>
      <c r="F923" s="116"/>
      <c r="G923" s="116"/>
      <c r="H923" s="117"/>
      <c r="I923" s="35"/>
      <c r="J923" s="35"/>
      <c r="K923" s="35"/>
      <c r="L923" s="35"/>
      <c r="M923" s="35"/>
      <c r="N923" s="35"/>
      <c r="O923" s="35"/>
      <c r="P923" s="399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34"/>
      <c r="C924" s="113"/>
      <c r="D924" s="114"/>
      <c r="E924" s="115"/>
      <c r="F924" s="116"/>
      <c r="G924" s="116"/>
      <c r="H924" s="117"/>
      <c r="I924" s="35"/>
      <c r="J924" s="35"/>
      <c r="K924" s="35"/>
      <c r="L924" s="35"/>
      <c r="M924" s="35"/>
      <c r="N924" s="35"/>
      <c r="O924" s="35"/>
      <c r="P924" s="399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34"/>
      <c r="C925" s="113"/>
      <c r="D925" s="114"/>
      <c r="E925" s="115"/>
      <c r="F925" s="116"/>
      <c r="G925" s="116"/>
      <c r="H925" s="117"/>
      <c r="I925" s="35"/>
      <c r="J925" s="35"/>
      <c r="K925" s="35"/>
      <c r="L925" s="35"/>
      <c r="M925" s="35"/>
      <c r="N925" s="35"/>
      <c r="O925" s="35"/>
      <c r="P925" s="399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34"/>
      <c r="C926" s="113"/>
      <c r="D926" s="114"/>
      <c r="E926" s="115"/>
      <c r="F926" s="116"/>
      <c r="G926" s="116"/>
      <c r="H926" s="117"/>
      <c r="I926" s="35"/>
      <c r="J926" s="35"/>
      <c r="K926" s="35"/>
      <c r="L926" s="35"/>
      <c r="M926" s="35"/>
      <c r="N926" s="35"/>
      <c r="O926" s="35"/>
      <c r="P926" s="399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34"/>
      <c r="C927" s="113"/>
      <c r="D927" s="114"/>
      <c r="E927" s="115"/>
      <c r="F927" s="116"/>
      <c r="G927" s="116"/>
      <c r="H927" s="117"/>
      <c r="I927" s="35"/>
      <c r="J927" s="35"/>
      <c r="K927" s="35"/>
      <c r="L927" s="35"/>
      <c r="M927" s="35"/>
      <c r="N927" s="35"/>
      <c r="O927" s="35"/>
      <c r="P927" s="399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34"/>
      <c r="C928" s="113"/>
      <c r="D928" s="114"/>
      <c r="E928" s="115"/>
      <c r="F928" s="116"/>
      <c r="G928" s="116"/>
      <c r="H928" s="117"/>
      <c r="I928" s="35"/>
      <c r="J928" s="35"/>
      <c r="K928" s="35"/>
      <c r="L928" s="35"/>
      <c r="M928" s="35"/>
      <c r="N928" s="35"/>
      <c r="O928" s="35"/>
      <c r="P928" s="399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34"/>
      <c r="C929" s="113"/>
      <c r="D929" s="114"/>
      <c r="E929" s="115"/>
      <c r="F929" s="116"/>
      <c r="G929" s="116"/>
      <c r="H929" s="117"/>
      <c r="I929" s="35"/>
      <c r="J929" s="35"/>
      <c r="K929" s="35"/>
      <c r="L929" s="35"/>
      <c r="M929" s="35"/>
      <c r="N929" s="35"/>
      <c r="O929" s="35"/>
      <c r="P929" s="399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34"/>
      <c r="C930" s="113"/>
      <c r="D930" s="114"/>
      <c r="E930" s="115"/>
      <c r="F930" s="116"/>
      <c r="G930" s="116"/>
      <c r="H930" s="117"/>
      <c r="I930" s="35"/>
      <c r="J930" s="35"/>
      <c r="K930" s="35"/>
      <c r="L930" s="35"/>
      <c r="M930" s="35"/>
      <c r="N930" s="35"/>
      <c r="O930" s="35"/>
      <c r="P930" s="399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34"/>
      <c r="C931" s="113"/>
      <c r="D931" s="114"/>
      <c r="E931" s="115"/>
      <c r="F931" s="116"/>
      <c r="G931" s="116"/>
      <c r="H931" s="117"/>
      <c r="I931" s="35"/>
      <c r="J931" s="35"/>
      <c r="K931" s="35"/>
      <c r="L931" s="35"/>
      <c r="M931" s="35"/>
      <c r="N931" s="35"/>
      <c r="O931" s="35"/>
      <c r="P931" s="399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34"/>
      <c r="C932" s="113"/>
      <c r="D932" s="114"/>
      <c r="E932" s="115"/>
      <c r="F932" s="116"/>
      <c r="G932" s="116"/>
      <c r="H932" s="117"/>
      <c r="I932" s="35"/>
      <c r="J932" s="35"/>
      <c r="K932" s="35"/>
      <c r="L932" s="35"/>
      <c r="M932" s="35"/>
      <c r="N932" s="35"/>
      <c r="O932" s="35"/>
      <c r="P932" s="399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34"/>
      <c r="C933" s="113"/>
      <c r="D933" s="114"/>
      <c r="E933" s="115"/>
      <c r="F933" s="116"/>
      <c r="G933" s="116"/>
      <c r="H933" s="117"/>
      <c r="I933" s="35"/>
      <c r="J933" s="35"/>
      <c r="K933" s="35"/>
      <c r="L933" s="35"/>
      <c r="M933" s="35"/>
      <c r="N933" s="35"/>
      <c r="O933" s="35"/>
      <c r="P933" s="399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34"/>
      <c r="C934" s="113"/>
      <c r="D934" s="114"/>
      <c r="E934" s="115"/>
      <c r="F934" s="116"/>
      <c r="G934" s="116"/>
      <c r="H934" s="117"/>
      <c r="I934" s="35"/>
      <c r="J934" s="35"/>
      <c r="K934" s="35"/>
      <c r="L934" s="35"/>
      <c r="M934" s="35"/>
      <c r="N934" s="35"/>
      <c r="O934" s="35"/>
      <c r="P934" s="399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34"/>
      <c r="C935" s="113"/>
      <c r="D935" s="114"/>
      <c r="E935" s="115"/>
      <c r="F935" s="116"/>
      <c r="G935" s="116"/>
      <c r="H935" s="117"/>
      <c r="I935" s="35"/>
      <c r="J935" s="35"/>
      <c r="K935" s="35"/>
      <c r="L935" s="35"/>
      <c r="M935" s="35"/>
      <c r="N935" s="35"/>
      <c r="O935" s="35"/>
      <c r="P935" s="399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34"/>
      <c r="C936" s="113"/>
      <c r="D936" s="114"/>
      <c r="E936" s="115"/>
      <c r="F936" s="116"/>
      <c r="G936" s="116"/>
      <c r="H936" s="117"/>
      <c r="I936" s="35"/>
      <c r="J936" s="35"/>
      <c r="K936" s="35"/>
      <c r="L936" s="35"/>
      <c r="M936" s="35"/>
      <c r="N936" s="35"/>
      <c r="O936" s="35"/>
      <c r="P936" s="399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34"/>
      <c r="C937" s="113"/>
      <c r="D937" s="114"/>
      <c r="E937" s="115"/>
      <c r="F937" s="116"/>
      <c r="G937" s="116"/>
      <c r="H937" s="117"/>
      <c r="I937" s="35"/>
      <c r="J937" s="35"/>
      <c r="K937" s="35"/>
      <c r="L937" s="35"/>
      <c r="M937" s="35"/>
      <c r="N937" s="35"/>
      <c r="O937" s="35"/>
      <c r="P937" s="399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34"/>
      <c r="C938" s="113"/>
      <c r="D938" s="114"/>
      <c r="E938" s="115"/>
      <c r="F938" s="116"/>
      <c r="G938" s="116"/>
      <c r="H938" s="117"/>
      <c r="I938" s="35"/>
      <c r="J938" s="35"/>
      <c r="K938" s="35"/>
      <c r="L938" s="35"/>
      <c r="M938" s="35"/>
      <c r="N938" s="35"/>
      <c r="O938" s="35"/>
      <c r="P938" s="399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34"/>
      <c r="C939" s="113"/>
      <c r="D939" s="114"/>
      <c r="E939" s="115"/>
      <c r="F939" s="116"/>
      <c r="G939" s="116"/>
      <c r="H939" s="117"/>
      <c r="I939" s="35"/>
      <c r="J939" s="35"/>
      <c r="K939" s="35"/>
      <c r="L939" s="35"/>
      <c r="M939" s="35"/>
      <c r="N939" s="35"/>
      <c r="O939" s="35"/>
      <c r="P939" s="399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34"/>
      <c r="C940" s="113"/>
      <c r="D940" s="114"/>
      <c r="E940" s="115"/>
      <c r="F940" s="116"/>
      <c r="G940" s="116"/>
      <c r="H940" s="117"/>
      <c r="I940" s="35"/>
      <c r="J940" s="35"/>
      <c r="K940" s="35"/>
      <c r="L940" s="35"/>
      <c r="M940" s="35"/>
      <c r="N940" s="35"/>
      <c r="O940" s="35"/>
      <c r="P940" s="399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34"/>
      <c r="C941" s="113"/>
      <c r="D941" s="114"/>
      <c r="E941" s="115"/>
      <c r="F941" s="116"/>
      <c r="G941" s="116"/>
      <c r="H941" s="117"/>
      <c r="I941" s="35"/>
      <c r="J941" s="35"/>
      <c r="K941" s="35"/>
      <c r="L941" s="35"/>
      <c r="M941" s="35"/>
      <c r="N941" s="35"/>
      <c r="O941" s="35"/>
      <c r="P941" s="399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34"/>
      <c r="C942" s="113"/>
      <c r="D942" s="114"/>
      <c r="E942" s="115"/>
      <c r="F942" s="116"/>
      <c r="G942" s="116"/>
      <c r="H942" s="117"/>
      <c r="I942" s="35"/>
      <c r="J942" s="35"/>
      <c r="K942" s="35"/>
      <c r="L942" s="35"/>
      <c r="M942" s="35"/>
      <c r="N942" s="35"/>
      <c r="O942" s="35"/>
      <c r="P942" s="399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34"/>
      <c r="C943" s="113"/>
      <c r="D943" s="114"/>
      <c r="E943" s="115"/>
      <c r="F943" s="116"/>
      <c r="G943" s="116"/>
      <c r="H943" s="117"/>
      <c r="I943" s="35"/>
      <c r="J943" s="35"/>
      <c r="K943" s="35"/>
      <c r="L943" s="35"/>
      <c r="M943" s="35"/>
      <c r="N943" s="35"/>
      <c r="O943" s="35"/>
      <c r="P943" s="399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34"/>
      <c r="C944" s="113"/>
      <c r="D944" s="114"/>
      <c r="E944" s="115"/>
      <c r="F944" s="116"/>
      <c r="G944" s="116"/>
      <c r="H944" s="117"/>
      <c r="I944" s="35"/>
      <c r="J944" s="35"/>
      <c r="K944" s="35"/>
      <c r="L944" s="35"/>
      <c r="M944" s="35"/>
      <c r="N944" s="35"/>
      <c r="O944" s="35"/>
      <c r="P944" s="399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34"/>
      <c r="C945" s="113"/>
      <c r="D945" s="114"/>
      <c r="E945" s="115"/>
      <c r="F945" s="116"/>
      <c r="G945" s="116"/>
      <c r="H945" s="117"/>
      <c r="I945" s="35"/>
      <c r="J945" s="35"/>
      <c r="K945" s="35"/>
      <c r="L945" s="35"/>
      <c r="M945" s="35"/>
      <c r="N945" s="35"/>
      <c r="O945" s="35"/>
      <c r="P945" s="399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34"/>
      <c r="C946" s="113"/>
      <c r="D946" s="114"/>
      <c r="E946" s="115"/>
      <c r="F946" s="116"/>
      <c r="G946" s="116"/>
      <c r="H946" s="117"/>
      <c r="I946" s="35"/>
      <c r="J946" s="35"/>
      <c r="K946" s="35"/>
      <c r="L946" s="35"/>
      <c r="M946" s="35"/>
      <c r="N946" s="35"/>
      <c r="O946" s="35"/>
      <c r="P946" s="399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34"/>
      <c r="C947" s="113"/>
      <c r="D947" s="114"/>
      <c r="E947" s="115"/>
      <c r="F947" s="116"/>
      <c r="G947" s="116"/>
      <c r="H947" s="117"/>
      <c r="I947" s="35"/>
      <c r="J947" s="35"/>
      <c r="K947" s="35"/>
      <c r="L947" s="35"/>
      <c r="M947" s="35"/>
      <c r="N947" s="35"/>
      <c r="O947" s="35"/>
      <c r="P947" s="399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34"/>
      <c r="C948" s="113"/>
      <c r="D948" s="114"/>
      <c r="E948" s="115"/>
      <c r="F948" s="116"/>
      <c r="G948" s="116"/>
      <c r="H948" s="117"/>
      <c r="I948" s="35"/>
      <c r="J948" s="35"/>
      <c r="K948" s="35"/>
      <c r="L948" s="35"/>
      <c r="M948" s="35"/>
      <c r="N948" s="35"/>
      <c r="O948" s="35"/>
      <c r="P948" s="399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34"/>
      <c r="C949" s="113"/>
      <c r="D949" s="114"/>
      <c r="E949" s="115"/>
      <c r="F949" s="116"/>
      <c r="G949" s="116"/>
      <c r="H949" s="117"/>
      <c r="I949" s="35"/>
      <c r="J949" s="35"/>
      <c r="K949" s="35"/>
      <c r="L949" s="35"/>
      <c r="M949" s="35"/>
      <c r="N949" s="35"/>
      <c r="O949" s="35"/>
      <c r="P949" s="399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34"/>
      <c r="C950" s="113"/>
      <c r="D950" s="114"/>
      <c r="E950" s="115"/>
      <c r="F950" s="116"/>
      <c r="G950" s="116"/>
      <c r="H950" s="117"/>
      <c r="I950" s="35"/>
      <c r="J950" s="35"/>
      <c r="K950" s="35"/>
      <c r="L950" s="35"/>
      <c r="M950" s="35"/>
      <c r="N950" s="35"/>
      <c r="O950" s="35"/>
      <c r="P950" s="399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34"/>
      <c r="C951" s="113"/>
      <c r="D951" s="114"/>
      <c r="E951" s="115"/>
      <c r="F951" s="116"/>
      <c r="G951" s="116"/>
      <c r="H951" s="117"/>
      <c r="I951" s="35"/>
      <c r="J951" s="35"/>
      <c r="K951" s="35"/>
      <c r="L951" s="35"/>
      <c r="M951" s="35"/>
      <c r="N951" s="35"/>
      <c r="O951" s="35"/>
      <c r="P951" s="399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34"/>
      <c r="C952" s="113"/>
      <c r="D952" s="114"/>
      <c r="E952" s="115"/>
      <c r="F952" s="116"/>
      <c r="G952" s="116"/>
      <c r="H952" s="117"/>
      <c r="I952" s="35"/>
      <c r="J952" s="35"/>
      <c r="K952" s="35"/>
      <c r="L952" s="35"/>
      <c r="M952" s="35"/>
      <c r="N952" s="35"/>
      <c r="O952" s="35"/>
      <c r="P952" s="399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34"/>
      <c r="C953" s="113"/>
      <c r="D953" s="114"/>
      <c r="E953" s="115"/>
      <c r="F953" s="116"/>
      <c r="G953" s="116"/>
      <c r="H953" s="117"/>
      <c r="I953" s="35"/>
      <c r="J953" s="35"/>
      <c r="K953" s="35"/>
      <c r="L953" s="35"/>
      <c r="M953" s="35"/>
      <c r="N953" s="35"/>
      <c r="O953" s="35"/>
      <c r="P953" s="399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34"/>
      <c r="C954" s="113"/>
      <c r="D954" s="114"/>
      <c r="E954" s="115"/>
      <c r="F954" s="116"/>
      <c r="G954" s="116"/>
      <c r="H954" s="117"/>
      <c r="I954" s="35"/>
      <c r="J954" s="35"/>
      <c r="K954" s="35"/>
      <c r="L954" s="35"/>
      <c r="M954" s="35"/>
      <c r="N954" s="35"/>
      <c r="O954" s="35"/>
      <c r="P954" s="399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34"/>
      <c r="C955" s="113"/>
      <c r="D955" s="114"/>
      <c r="E955" s="115"/>
      <c r="F955" s="116"/>
      <c r="G955" s="116"/>
      <c r="H955" s="117"/>
      <c r="I955" s="35"/>
      <c r="J955" s="35"/>
      <c r="K955" s="35"/>
      <c r="L955" s="35"/>
      <c r="M955" s="35"/>
      <c r="N955" s="35"/>
      <c r="O955" s="35"/>
      <c r="P955" s="399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34"/>
      <c r="C956" s="113"/>
      <c r="D956" s="114"/>
      <c r="E956" s="115"/>
      <c r="F956" s="116"/>
      <c r="G956" s="116"/>
      <c r="H956" s="117"/>
      <c r="I956" s="35"/>
      <c r="J956" s="35"/>
      <c r="K956" s="35"/>
      <c r="L956" s="35"/>
      <c r="M956" s="35"/>
      <c r="N956" s="35"/>
      <c r="O956" s="35"/>
      <c r="P956" s="399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34"/>
      <c r="C957" s="113"/>
      <c r="D957" s="114"/>
      <c r="E957" s="115"/>
      <c r="F957" s="116"/>
      <c r="G957" s="116"/>
      <c r="H957" s="117"/>
      <c r="I957" s="35"/>
      <c r="J957" s="35"/>
      <c r="K957" s="35"/>
      <c r="L957" s="35"/>
      <c r="M957" s="35"/>
      <c r="N957" s="35"/>
      <c r="O957" s="35"/>
      <c r="P957" s="399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34"/>
      <c r="C958" s="113"/>
      <c r="D958" s="114"/>
      <c r="E958" s="115"/>
      <c r="F958" s="116"/>
      <c r="G958" s="116"/>
      <c r="H958" s="117"/>
      <c r="I958" s="35"/>
      <c r="J958" s="35"/>
      <c r="K958" s="35"/>
      <c r="L958" s="35"/>
      <c r="M958" s="35"/>
      <c r="N958" s="35"/>
      <c r="O958" s="35"/>
      <c r="P958" s="399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34"/>
      <c r="C959" s="113"/>
      <c r="D959" s="114"/>
      <c r="E959" s="115"/>
      <c r="F959" s="116"/>
      <c r="G959" s="116"/>
      <c r="H959" s="117"/>
      <c r="I959" s="35"/>
      <c r="J959" s="35"/>
      <c r="K959" s="35"/>
      <c r="L959" s="35"/>
      <c r="M959" s="35"/>
      <c r="N959" s="35"/>
      <c r="O959" s="35"/>
      <c r="P959" s="399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34"/>
      <c r="C960" s="113"/>
      <c r="D960" s="114"/>
      <c r="E960" s="115"/>
      <c r="F960" s="116"/>
      <c r="G960" s="116"/>
      <c r="H960" s="117"/>
      <c r="I960" s="35"/>
      <c r="J960" s="35"/>
      <c r="K960" s="35"/>
      <c r="L960" s="35"/>
      <c r="M960" s="35"/>
      <c r="N960" s="35"/>
      <c r="O960" s="35"/>
      <c r="P960" s="399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34"/>
      <c r="C961" s="113"/>
      <c r="D961" s="114"/>
      <c r="E961" s="115"/>
      <c r="F961" s="116"/>
      <c r="G961" s="116"/>
      <c r="H961" s="117"/>
      <c r="I961" s="35"/>
      <c r="J961" s="35"/>
      <c r="K961" s="35"/>
      <c r="L961" s="35"/>
      <c r="M961" s="35"/>
      <c r="N961" s="35"/>
      <c r="O961" s="35"/>
      <c r="P961" s="399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34"/>
      <c r="C962" s="113"/>
      <c r="D962" s="114"/>
      <c r="E962" s="115"/>
      <c r="F962" s="116"/>
      <c r="G962" s="116"/>
      <c r="H962" s="117"/>
      <c r="I962" s="35"/>
      <c r="J962" s="35"/>
      <c r="K962" s="35"/>
      <c r="L962" s="35"/>
      <c r="M962" s="35"/>
      <c r="N962" s="35"/>
      <c r="O962" s="35"/>
      <c r="P962" s="399"/>
      <c r="Q962" s="1"/>
      <c r="R962" s="1"/>
      <c r="S962" s="1"/>
      <c r="T962" s="1"/>
      <c r="U962" s="1"/>
      <c r="V962" s="1"/>
      <c r="W962" s="1"/>
      <c r="X962" s="1"/>
      <c r="Y962" s="1"/>
    </row>
    <row r="963">
      <c r="P963" s="414"/>
    </row>
    <row r="964">
      <c r="P964" s="414"/>
    </row>
    <row r="965">
      <c r="P965" s="414"/>
    </row>
    <row r="966">
      <c r="P966" s="414"/>
    </row>
    <row r="967">
      <c r="P967" s="414"/>
    </row>
  </sheetData>
  <mergeCells count="81">
    <mergeCell ref="C289:G289"/>
    <mergeCell ref="C303:G303"/>
    <mergeCell ref="C304:G304"/>
    <mergeCell ref="C311:G311"/>
    <mergeCell ref="C312:G312"/>
    <mergeCell ref="C320:G320"/>
    <mergeCell ref="C321:G321"/>
    <mergeCell ref="C326:G326"/>
    <mergeCell ref="C327:G327"/>
    <mergeCell ref="C334:G334"/>
    <mergeCell ref="C343:G343"/>
    <mergeCell ref="C344:G344"/>
    <mergeCell ref="C350:G350"/>
    <mergeCell ref="C351:G351"/>
    <mergeCell ref="C362:G362"/>
    <mergeCell ref="C363:G363"/>
    <mergeCell ref="C367:G367"/>
    <mergeCell ref="C368:G368"/>
    <mergeCell ref="C377:G377"/>
    <mergeCell ref="C389:G389"/>
    <mergeCell ref="C395:G395"/>
    <mergeCell ref="C427:G427"/>
    <mergeCell ref="C428:G428"/>
    <mergeCell ref="C436:G436"/>
    <mergeCell ref="C442:P442"/>
    <mergeCell ref="C398:G398"/>
    <mergeCell ref="C404:G404"/>
    <mergeCell ref="C405:G405"/>
    <mergeCell ref="C412:G412"/>
    <mergeCell ref="C413:G413"/>
    <mergeCell ref="C421:G421"/>
    <mergeCell ref="C422:G422"/>
    <mergeCell ref="B1:P1"/>
    <mergeCell ref="C2:P2"/>
    <mergeCell ref="D4:E4"/>
    <mergeCell ref="D5:E5"/>
    <mergeCell ref="D6:E6"/>
    <mergeCell ref="D7:E7"/>
    <mergeCell ref="D8:E8"/>
    <mergeCell ref="D9:E9"/>
    <mergeCell ref="D10:E10"/>
    <mergeCell ref="C12:H12"/>
    <mergeCell ref="C25:G25"/>
    <mergeCell ref="C37:G37"/>
    <mergeCell ref="C44:G44"/>
    <mergeCell ref="C60:G60"/>
    <mergeCell ref="C61:G61"/>
    <mergeCell ref="C68:G68"/>
    <mergeCell ref="C69:G69"/>
    <mergeCell ref="C77:G77"/>
    <mergeCell ref="C78:G78"/>
    <mergeCell ref="C83:G83"/>
    <mergeCell ref="C84:G84"/>
    <mergeCell ref="C91:G91"/>
    <mergeCell ref="C101:G101"/>
    <mergeCell ref="C106:G106"/>
    <mergeCell ref="C122:G122"/>
    <mergeCell ref="C127:G127"/>
    <mergeCell ref="C132:G132"/>
    <mergeCell ref="C136:G136"/>
    <mergeCell ref="C144:G144"/>
    <mergeCell ref="C145:G145"/>
    <mergeCell ref="C154:G154"/>
    <mergeCell ref="C155:G155"/>
    <mergeCell ref="C164:G164"/>
    <mergeCell ref="C165:G165"/>
    <mergeCell ref="C170:G170"/>
    <mergeCell ref="C171:G171"/>
    <mergeCell ref="C177:G177"/>
    <mergeCell ref="C189:G189"/>
    <mergeCell ref="C196:G196"/>
    <mergeCell ref="C201:G201"/>
    <mergeCell ref="C208:G208"/>
    <mergeCell ref="C223:G223"/>
    <mergeCell ref="C242:G242"/>
    <mergeCell ref="C247:G247"/>
    <mergeCell ref="C252:G252"/>
    <mergeCell ref="C267:G267"/>
    <mergeCell ref="C268:F268"/>
    <mergeCell ref="C280:G280"/>
    <mergeCell ref="C284:G284"/>
  </mergeCells>
  <dataValidations>
    <dataValidation type="list" allowBlank="1" showErrorMessage="1" sqref="D3 D13:D24 D26:D36 D38:D43 D45:D59 D62:D67 D70:D76 D79:D82 D85:D90 D93:D100 D102:D105 D107:D121 D123:D126 D128:D131 D133:D135 D137:D143 D146:D153 D156:D163 D166:D169 D172:D176 D179:D188 D190:D195 D197:D200 D202:D207 D209:D222 D224:D241 D243:D246 D248:D251 D253:D266 D269:D279 D281:D283 D285:D288 D290:D302 D305:D310 D313:D319 D322:D325 D328:D333 D336:D342 D345:D349 D352:D361 D364:D366 D369:D376 D378:D388 D390:D394 D396:D397 D399:D403 D406:D411 D414:D420 D423:D426 D429:D435 D438:D439">
      <formula1>'Hoja 1'!$A$2:$A$6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11"/>
  </cols>
  <sheetData>
    <row r="1" ht="14.25" customHeight="1">
      <c r="A1" s="415" t="s">
        <v>26</v>
      </c>
    </row>
    <row r="2" ht="14.25" customHeight="1">
      <c r="A2" s="415" t="s">
        <v>859</v>
      </c>
    </row>
    <row r="3" ht="14.25" customHeight="1">
      <c r="A3" s="415" t="s">
        <v>23</v>
      </c>
    </row>
    <row r="4" ht="14.25" customHeight="1">
      <c r="A4" s="415" t="s">
        <v>860</v>
      </c>
    </row>
    <row r="5" ht="14.25" customHeight="1">
      <c r="A5" s="415" t="s">
        <v>861</v>
      </c>
    </row>
    <row r="6" ht="14.25" customHeight="1">
      <c r="A6" s="415" t="s">
        <v>12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2016-03-29T16:47:37Z</dcterms:created>
  <dc:creator>Produccionfdc</dc:creator>
</cp:coreProperties>
</file>